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prod.ds.aphp.fr\CUP\SUPRA\aphp5-PES\CELLULE_DES_MARCHES\0_Activité2026\26-TV042CUP_Travaux_entretien_EGP CCL VGR 2026-2030\1. Consultation\01. DCE\04. DCE definitif\"/>
    </mc:Choice>
  </mc:AlternateContent>
  <xr:revisionPtr revIDLastSave="0" documentId="8_{B8E44129-9136-4331-A9E8-70EF420330BC}" xr6:coauthVersionLast="47" xr6:coauthVersionMax="47" xr10:uidLastSave="{00000000-0000-0000-0000-000000000000}"/>
  <bookViews>
    <workbookView xWindow="-120" yWindow="-120" windowWidth="25440" windowHeight="15270" tabRatio="550" activeTab="2" xr2:uid="{00000000-000D-0000-FFFF-FFFF00000000}"/>
  </bookViews>
  <sheets>
    <sheet name="Entête" sheetId="3" r:id="rId1"/>
    <sheet name="Détails" sheetId="5" r:id="rId2"/>
    <sheet name="LOT 55" sheetId="6" r:id="rId3"/>
  </sheets>
  <definedNames>
    <definedName name="_xlnm.Print_Area" localSheetId="0">Entête!$A$1:$F$34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04" i="6" l="1"/>
  <c r="A202" i="6"/>
  <c r="A160" i="6"/>
  <c r="A157" i="6"/>
  <c r="A152" i="6"/>
  <c r="A150" i="6"/>
  <c r="A147" i="6"/>
  <c r="A146" i="6"/>
  <c r="A137" i="6"/>
  <c r="A125" i="6"/>
  <c r="A119" i="6"/>
  <c r="A116" i="6"/>
  <c r="A110" i="6"/>
  <c r="A106" i="6"/>
  <c r="A102" i="6"/>
  <c r="A98" i="6"/>
  <c r="A93" i="6"/>
  <c r="A88" i="6"/>
  <c r="A87" i="6"/>
  <c r="A85" i="6"/>
  <c r="A82" i="6"/>
  <c r="A77" i="6"/>
  <c r="A74" i="6"/>
  <c r="A73" i="6"/>
  <c r="A62" i="6"/>
  <c r="A58" i="6"/>
  <c r="A57" i="6"/>
  <c r="A51" i="6"/>
  <c r="A49" i="6"/>
  <c r="A44" i="6"/>
  <c r="A42" i="6"/>
  <c r="A37" i="6"/>
  <c r="A33" i="6"/>
  <c r="A12" i="6"/>
  <c r="A13" i="6" l="1"/>
  <c r="A14" i="6" l="1"/>
  <c r="A15" i="6" s="1"/>
  <c r="A16" i="6" l="1"/>
  <c r="A17" i="6" l="1"/>
  <c r="A18" i="6" l="1"/>
  <c r="A19" i="6" s="1"/>
  <c r="A24" i="6" s="1"/>
  <c r="A25" i="6" l="1"/>
  <c r="A26" i="6" s="1"/>
  <c r="A27" i="6" s="1"/>
  <c r="A29" i="6" l="1"/>
  <c r="A30" i="6" l="1"/>
  <c r="A31" i="6" s="1"/>
  <c r="A32" i="6" s="1"/>
  <c r="A34" i="6" s="1"/>
  <c r="A35" i="6" s="1"/>
  <c r="A36" i="6" s="1"/>
  <c r="A38" i="6" s="1"/>
  <c r="A39" i="6" s="1"/>
  <c r="A40" i="6" s="1"/>
  <c r="A43" i="6" s="1"/>
  <c r="A45" i="6" s="1"/>
  <c r="A46" i="6" s="1"/>
  <c r="A47" i="6" s="1"/>
  <c r="A48" i="6" s="1"/>
  <c r="A50" i="6" s="1"/>
  <c r="A52" i="6" s="1"/>
  <c r="A53" i="6" s="1"/>
  <c r="A54" i="6" s="1"/>
  <c r="A55" i="6" s="1"/>
  <c r="A59" i="6" s="1"/>
  <c r="A60" i="6" s="1"/>
  <c r="A61" i="6" s="1"/>
  <c r="A63" i="6" s="1"/>
  <c r="A64" i="6" s="1"/>
  <c r="A65" i="6" s="1"/>
  <c r="A66" i="6" s="1"/>
  <c r="A67" i="6" s="1"/>
  <c r="A68" i="6" s="1"/>
  <c r="A69" i="6" s="1"/>
  <c r="A70" i="6" s="1"/>
  <c r="A71" i="6" s="1"/>
  <c r="A72" i="6" s="1"/>
  <c r="A75" i="6" s="1"/>
  <c r="A76" i="6" s="1"/>
  <c r="A78" i="6" s="1"/>
  <c r="A79" i="6" s="1"/>
  <c r="A80" i="6" s="1"/>
  <c r="A83" i="6" s="1"/>
  <c r="A84" i="6" s="1"/>
  <c r="A86" i="6" s="1"/>
  <c r="A89" i="6" s="1"/>
  <c r="A90" i="6" s="1"/>
  <c r="A91" i="6" s="1"/>
  <c r="A92" i="6" s="1"/>
  <c r="A94" i="6" s="1"/>
  <c r="A95" i="6" s="1"/>
  <c r="A96" i="6" s="1"/>
  <c r="A99" i="6" s="1"/>
  <c r="A100" i="6" s="1"/>
  <c r="A101" i="6" s="1"/>
  <c r="A103" i="6" s="1"/>
  <c r="A104" i="6" s="1"/>
  <c r="A105" i="6" s="1"/>
  <c r="A107" i="6" s="1"/>
  <c r="A108" i="6" s="1"/>
  <c r="A109" i="6" s="1"/>
  <c r="A111" i="6" s="1"/>
  <c r="A112" i="6" s="1"/>
  <c r="A113" i="6" s="1"/>
  <c r="A114" i="6" s="1"/>
  <c r="A115" i="6" s="1"/>
  <c r="A117" i="6" s="1"/>
  <c r="A118" i="6" s="1"/>
  <c r="A120" i="6" s="1"/>
  <c r="A121" i="6" s="1"/>
  <c r="A123" i="6" s="1"/>
  <c r="A124" i="6" s="1"/>
  <c r="A126" i="6" s="1"/>
  <c r="A127" i="6" s="1"/>
  <c r="A128" i="6" s="1"/>
  <c r="A129" i="6" s="1"/>
  <c r="A130" i="6" s="1"/>
  <c r="A131" i="6" s="1"/>
  <c r="A132" i="6" s="1"/>
  <c r="A133" i="6" s="1"/>
  <c r="A134" i="6" s="1"/>
  <c r="A135" i="6" s="1"/>
  <c r="A138" i="6" s="1"/>
  <c r="A139" i="6" s="1"/>
  <c r="A140" i="6" s="1"/>
  <c r="A141" i="6" s="1"/>
  <c r="A142" i="6" s="1"/>
  <c r="A143" i="6" s="1"/>
  <c r="A144" i="6" s="1"/>
  <c r="A145" i="6" s="1"/>
  <c r="A148" i="6" s="1"/>
  <c r="A149" i="6" s="1"/>
  <c r="A153" i="6" s="1"/>
  <c r="A154" i="6" s="1"/>
  <c r="A155" i="6" s="1"/>
  <c r="A156" i="6" s="1"/>
  <c r="A158" i="6" s="1"/>
  <c r="A159" i="6" s="1"/>
  <c r="A161" i="6" s="1"/>
  <c r="A162" i="6" s="1"/>
  <c r="A163" i="6" s="1"/>
  <c r="A164" i="6" s="1"/>
  <c r="A165" i="6" s="1"/>
  <c r="A166" i="6" s="1"/>
  <c r="A168" i="6" s="1"/>
  <c r="A169" i="6" s="1"/>
  <c r="A170" i="6" s="1"/>
  <c r="A171" i="6" s="1"/>
  <c r="A172" i="6" s="1"/>
  <c r="A173" i="6" s="1"/>
  <c r="A174" i="6" s="1"/>
  <c r="A175" i="6" s="1"/>
  <c r="A176" i="6" s="1"/>
  <c r="A177" i="6" s="1"/>
  <c r="A178" i="6" s="1"/>
  <c r="A179" i="6" s="1"/>
  <c r="A180" i="6" s="1"/>
  <c r="A181" i="6" s="1"/>
  <c r="A182" i="6" s="1"/>
  <c r="A183" i="6" s="1"/>
  <c r="A184" i="6" s="1"/>
  <c r="A185" i="6" s="1"/>
  <c r="A186" i="6" s="1"/>
  <c r="A187" i="6" s="1"/>
  <c r="A188" i="6" s="1"/>
  <c r="A189" i="6" s="1"/>
  <c r="A190" i="6" s="1"/>
  <c r="A191" i="6" s="1"/>
  <c r="A192" i="6" s="1"/>
  <c r="A193" i="6" s="1"/>
  <c r="A194" i="6" s="1"/>
  <c r="A195" i="6" s="1"/>
  <c r="A196" i="6" s="1"/>
  <c r="A197" i="6" s="1"/>
  <c r="A198" i="6" s="1"/>
  <c r="A199" i="6" s="1"/>
  <c r="A200" i="6" s="1"/>
  <c r="A201" i="6" s="1"/>
  <c r="A203" i="6" s="1"/>
  <c r="A205" i="6" s="1"/>
</calcChain>
</file>

<file path=xl/sharedStrings.xml><?xml version="1.0" encoding="utf-8"?>
<sst xmlns="http://schemas.openxmlformats.org/spreadsheetml/2006/main" count="413" uniqueCount="260">
  <si>
    <t>N°</t>
  </si>
  <si>
    <t>DESIGNATION DES POSTES</t>
  </si>
  <si>
    <t>Unité</t>
  </si>
  <si>
    <t>m²</t>
  </si>
  <si>
    <t>P.U.
HT</t>
  </si>
  <si>
    <t>NOTA :</t>
  </si>
  <si>
    <t>En fin de travaux, l'entreprise devra la remise d'un dossier des ouvrages exécutés (D.O.E.) comprenant les plans de recollement, les fiches techniques, les PV des matériaux utilisés, les notices diverses et mode d'emploi, joint à la facture par opération et quelque soit la taille de l'opération.</t>
  </si>
  <si>
    <t>En cas de travaux non décrits dans le présent document, les prix de ceux-ci seront débattus avec le maître d'ouvrage et ne seront entrepris qu'après accord entre les parties.</t>
  </si>
  <si>
    <t>ml</t>
  </si>
  <si>
    <t>u</t>
  </si>
  <si>
    <t xml:space="preserve">1 - GENERALITES </t>
  </si>
  <si>
    <t>-</t>
  </si>
  <si>
    <t>2 - PRIX</t>
  </si>
  <si>
    <t>¤ les protections nécessaires, les nettoyages en cours et en fin de travaux</t>
  </si>
  <si>
    <t>¤ le chargement et l'évacuation aux décharges publiques de tous les gravois, détritus</t>
  </si>
  <si>
    <t>¤ l'enlèvement de tous les matériels et chutes de matériaux et autres en fin de travaux.</t>
  </si>
  <si>
    <t>75015 PARIS</t>
  </si>
  <si>
    <t>ENTREPRISE  :</t>
  </si>
  <si>
    <t xml:space="preserve">Les entrepreneurs seront donc tenus de se conformer, notamment : </t>
  </si>
  <si>
    <t>aux Documents Techniques Unifiés (D.T.U.) et leurs additifs, publiés par le C.S.T.B.,</t>
  </si>
  <si>
    <t>aux C.C.A.G. et C.C.A.P. applicables aux marchés de travaux d'entretien,</t>
  </si>
  <si>
    <t xml:space="preserve">aux lois, décrets, arrêtés, circulaires concernant la sécurité incendie, </t>
  </si>
  <si>
    <t>aux prescriptions des fabricants, etc…</t>
  </si>
  <si>
    <t>Sont également inclus dans ces prix unitaires :</t>
  </si>
  <si>
    <t>Les travaux en régie seront réglés suivant le taux horaire fixé au présent bordereau.</t>
  </si>
  <si>
    <t>Les marques et références de produits citées dans le présent document seront impérativement celles à mettre en œuvre dans l'établissement, sauf si elles sont suivies du terme "ou équivalent", ceci afin d'assurer une cohérence et un suivi de la maintenance par les services techniques de l'établissement.
Ces marques et références devront toutefois avoir été soumises à l'agrément de l'ingénieur de l'hôpital, ou de son représentant.</t>
  </si>
  <si>
    <t>Les prix unitaires comprennent toutes les sujétions pour un parfait achèvement des travaux dans les règles de l'art.</t>
  </si>
  <si>
    <r>
      <t xml:space="preserve">Ces prix s'entendent HORS TAXES en EUROS et sont établis sur la base des conditions économiques en vigueur dans la Région Parisienne, valeur </t>
    </r>
    <r>
      <rPr>
        <b/>
        <sz val="11"/>
        <color indexed="18"/>
        <rFont val="Calibri Light"/>
        <family val="2"/>
        <scheme val="major"/>
      </rPr>
      <t>Mo</t>
    </r>
    <r>
      <rPr>
        <sz val="11"/>
        <color indexed="18"/>
        <rFont val="Calibri Light"/>
        <family val="2"/>
        <scheme val="major"/>
      </rPr>
      <t xml:space="preserve"> indiquée dans l'acte d'engagement.</t>
    </r>
  </si>
  <si>
    <t>¤ le transport à pied d'œuvre,  les manutentions, les montages, les coltinages à tous les niveaux.</t>
  </si>
  <si>
    <t>Dans le cas de travaux non décrits dans le présent document, les prix seront débattus avec le maître d'ouvrage et le vérificateur . Ces travaux ne seront entrepris qu'après l'accord entre les parties.</t>
  </si>
  <si>
    <t>Chaque prix du bordereau comprend la pose, la façon des joints, emboitures, collets, soudures, filetages, les supports du commerce, les essais d'étanchéité, toutes présentations, recherches et repérages de passage, traçage, ainsi que toutes coupures, vidanges pour remise en charge des réseaux (en pied de colonne ou en sous-sol) et la désinfection du réseau.</t>
  </si>
  <si>
    <t>Ils comprennent tous les travaux et fournitures de toutes natures destinées à constituer un ensemble complètement terminé, raccordé, réglé et en état de bon fonctionnement.</t>
  </si>
  <si>
    <r>
      <t xml:space="preserve">Tous les travaux de </t>
    </r>
    <r>
      <rPr>
        <b/>
        <sz val="11"/>
        <color indexed="18"/>
        <rFont val="Calibri Light"/>
        <family val="2"/>
        <scheme val="major"/>
      </rPr>
      <t xml:space="preserve">COUVERTURE ET D'ETANCHEITE </t>
    </r>
    <r>
      <rPr>
        <sz val="11"/>
        <color indexed="18"/>
        <rFont val="Calibri Light"/>
        <family val="2"/>
        <scheme val="major"/>
      </rPr>
      <t>seront exécutés suivant les prescriptions des règlements en vigueur à la date d'exécution des travaux.</t>
    </r>
  </si>
  <si>
    <t>aux normes françaises publiées par l'A.F.N.O.R.</t>
  </si>
  <si>
    <t>¤ les échafaudages nécessaires pour tous travaux exécutés jusqu'à 3.50 m de hauteur.</t>
  </si>
  <si>
    <t>¤ Le balisage jours et nuits des différents travaux</t>
  </si>
  <si>
    <t>3 - PRESCRIPTIONS PARTICULIERES</t>
  </si>
  <si>
    <t>Le liteaunage et le voligeage seront remplacés,</t>
  </si>
  <si>
    <r>
      <t xml:space="preserve">Les bois seront descendus et évacués. </t>
    </r>
    <r>
      <rPr>
        <u/>
        <sz val="11"/>
        <color indexed="18"/>
        <rFont val="Calibri Light"/>
        <family val="2"/>
      </rPr>
      <t>Il sera fait interdiction de brûler les bois sur place.</t>
    </r>
  </si>
  <si>
    <t>Bois :</t>
  </si>
  <si>
    <t>Matériaux de couverture :</t>
  </si>
  <si>
    <t>Bâchage :</t>
  </si>
  <si>
    <t>Dans le cas de découverture partielle ou totale, l'entrepreneur procèdera à la vérification de l'état des chevrons, sablières, coyaux, etc… Ceux en mauvais état seront obligatoirement remplacés.</t>
  </si>
  <si>
    <t>Tous les bois fournis seront traités par badigeonnage aux produits solvants, fongicides et insecticides pulvérulents.
L'entreprise devra fournir au maître d'œuvre un certificat de traitement des bois.</t>
  </si>
  <si>
    <t>Les matériaux de couverture (zinc, tuiles, ardoises) seront de premières catégories et proviendront de fabricants connus, ils seront en accord avec les matériaux de couverture en place (module, calibre, teintes, etc…).</t>
  </si>
  <si>
    <t xml:space="preserve">Pour tous les travaux de couverture et ouvrages annexes, il sera prévu des jeux de bâches solidement fixées afin de protéger les parties découvertes en cours de réfection (compris location, pose, dépose, double transport et toutes manutentions). </t>
  </si>
  <si>
    <t>4 - CAS PARTICULIERS</t>
  </si>
  <si>
    <t>Dans le cas de travaux non décrits dans le présent document, les prix seront débattus avec le maître d'ouvrage, et le vérificateur ces travaux ne seront entrepris qu'après accord entre les parties.</t>
  </si>
  <si>
    <t>Echafaudage métallique de pied, compris plancher de travail, garde-corps, garde-gravois, cloison de garantie &amp; échelles d'accès</t>
  </si>
  <si>
    <t>Echafaudage en éventail constitué de potences, vérins, de montants obliques contreventés, plancher de travail, garde-corps garde-gravois, cloison de garantie</t>
  </si>
  <si>
    <t>Echafaudage vertical sur balcon, compris plancher, garde-corps, garde-gravois et cloison de garantie.</t>
  </si>
  <si>
    <t>Echafaudage sur consoles suspendues compris douilles à scellement pour fixation des consoles, plancher de travail, cloisons de garantie et garde-gravois, mise en place à la corde à nœuds.</t>
  </si>
  <si>
    <t>Plancher de travail supplémentaire compris complément d'ossature, garde-corps &amp; garde-gravois.</t>
  </si>
  <si>
    <t>Installation d'une ligne de vie jusqu'à 25 mL de longueur pour fixation des harnais de sécurité</t>
  </si>
  <si>
    <t>Filet de protection posé verticalement sur les échafaudages, pour éviter les risques de chutes des matériaux &amp; matériel.</t>
  </si>
  <si>
    <t>Mise en place de bâche de protection au titre de mesure conservatoire, suite à un sinistre</t>
  </si>
  <si>
    <t>NOTA : 
Le zinc utilisé portera obligatoirement la mention "EN988" (Norme Européenne NF.EN.988) et sera de type quartz-zinc, jauge 0.80 mm ép.)</t>
  </si>
  <si>
    <t>2.1 - TRAVAUX NEUFS</t>
  </si>
  <si>
    <t>Couverture en zinc neuf, façonné et posé, avec pattes de fixation, couvre-joints du commerce et talon soudé, contre-talon ou chemise, posés par bout de 1.00 ml, pattes en cuivre soudées du commerce, y compris tasseaux en sapin de pays</t>
  </si>
  <si>
    <t>A agrafure simple, compris larmier et reliefs</t>
  </si>
  <si>
    <t>En longues feuilles à joints debouts par feuilles de 0.50 ml de largeur</t>
  </si>
  <si>
    <t>Noues façonnées à la demande sur le chantier, comprenant talons des couvre-joints soudés et agrafés à la noue (jusqu'à 0.65 ml dév.)</t>
  </si>
  <si>
    <t>Faîtage - Arêtiers et bandes diverses façonnées du commerce, y compris toutes sujétions de raccordement et fixations par pattes en cuivre contre-soudées (jusqu'à 0.40 ml dév.)</t>
  </si>
  <si>
    <t>Remplacement de couvre-joints du commerce de 0.14 m dév., pattes en cuivre soudées et reclouage du tasseau</t>
  </si>
  <si>
    <t>Bouchement de trou sur zinc par application de mastic bitumineux noir, y compris nettoyage du support</t>
  </si>
  <si>
    <t>Faîtages, arêtiers, noues en ardoises naturelles :</t>
  </si>
  <si>
    <t>Faîtières 1/2 rondes simples scellées</t>
  </si>
  <si>
    <t>Faîtières angulaires scellées</t>
  </si>
  <si>
    <t>Faîtières 1/2 rondes à emboîtement, scellées</t>
  </si>
  <si>
    <t>Arêtiers fermés en tuiles plates maçonnées</t>
  </si>
  <si>
    <t>Arêtiers en corniers petits modèles scellés</t>
  </si>
  <si>
    <t>Arêtiers à emboîtement petits modèles scellés</t>
  </si>
  <si>
    <t xml:space="preserve">Rives en tuiles plates scellées, y compris tranchis </t>
  </si>
  <si>
    <t>Rives à emboîtement petits modèles scellées</t>
  </si>
  <si>
    <t>Fourniture et pose d'accessoires en zinc pour article ci-dessus :</t>
  </si>
  <si>
    <t>Accessoires en PVC pour article ci-avant :</t>
  </si>
  <si>
    <t>Fourniture et pose de dauphins, compris dépose de l'ancien et toutes sujétions :</t>
  </si>
  <si>
    <t>Ø 80</t>
  </si>
  <si>
    <t>Ø 100</t>
  </si>
  <si>
    <t>.</t>
  </si>
  <si>
    <t>Remplacement de skydome fixe double peau Dimensions 80 x 80 cm</t>
  </si>
  <si>
    <t>Remplacement de skydome fixe double peau Dimensions 120 x 120 cm</t>
  </si>
  <si>
    <t>C.T.B.H. 16 ou 19 mm</t>
  </si>
  <si>
    <t>C.T.B.H. classement M1 en 16 ou 19 mm</t>
  </si>
  <si>
    <t>Dépose de gouttières, chéneaux, compris enlèvement des crochets :</t>
  </si>
  <si>
    <t>Dépose de descentes EP, y compris colliers :</t>
  </si>
  <si>
    <t>Fourniture et pose d'écran antipoinçonnement</t>
  </si>
  <si>
    <t>Réparation de relevé d'étanchéité (Bithume élastomère renforcé ou non)</t>
  </si>
  <si>
    <t>Relevé en feuille d'aluminium revêtue de granulats</t>
  </si>
  <si>
    <t>Cordon de dilatation coupe feu 1heure</t>
  </si>
  <si>
    <t>Mousse de polyuréthane coupe feu 3 heures - en bombe</t>
  </si>
  <si>
    <t>Monocouche soudé</t>
  </si>
  <si>
    <t>Bicouche soudé</t>
  </si>
  <si>
    <t>Sciage à la disqueuse</t>
  </si>
  <si>
    <t>Réfection béton de chemin de nacelle</t>
  </si>
  <si>
    <t>Equerre pare vapeur</t>
  </si>
  <si>
    <t>Résine polyuréthanne</t>
  </si>
  <si>
    <t>kg</t>
  </si>
  <si>
    <t>Résine acrylique</t>
  </si>
  <si>
    <t>Bardage de couverture en acier galvanisé , laqué y compris coltinage et sujétions de pose</t>
  </si>
  <si>
    <t xml:space="preserve">Primaire d'imprégnation type SOPRADERE à froid ou équivalent </t>
  </si>
  <si>
    <t>5 kg</t>
  </si>
  <si>
    <t>Primaire résine acrylique</t>
  </si>
  <si>
    <t>Primaire bouche pores</t>
  </si>
  <si>
    <t>Primaire résine polyuréthanne</t>
  </si>
  <si>
    <t>Ecran d'indépendance type AERISOL FLAM ou équivalent</t>
  </si>
  <si>
    <t>Crapaudine diamètre de 80 à 100mm</t>
  </si>
  <si>
    <t>Crapaudine de diamètre 150 à 200mm</t>
  </si>
  <si>
    <t>Laine de verre épaisseur 100mm</t>
  </si>
  <si>
    <t>Platelage de protection en CP 19mm</t>
  </si>
  <si>
    <t>Capot de protection d'acrotère - couvertine</t>
  </si>
  <si>
    <t>Costière simple</t>
  </si>
  <si>
    <t>Géotextile anti racines</t>
  </si>
  <si>
    <t>Polyéthylène 60µ</t>
  </si>
  <si>
    <t>Mastic élastomère silicone très haute performance</t>
  </si>
  <si>
    <t>Travail en régie - Taux horaire moyen, toutes qualifications confondues</t>
  </si>
  <si>
    <t>Travail de recherche de fuite</t>
  </si>
  <si>
    <t>Calfeutrement de cassures par chape Alu. Type 40, y compris enduit 'bitumeux à froid et soudage en plein (bande jusqu'à 0.20 m de largeur)</t>
  </si>
  <si>
    <t>Bandes façonnées à la demande sur le site, en zinc de 0.65 ou '0.80 mm d'ép. Fixation par pattes en cuivre contre-soudées (jusqu'à 0.20 m de largeur)</t>
  </si>
  <si>
    <t>Raccordement des pénétrations en zinc façonné sur le chantier, y compris glacis en plâtre, papier isolant et pattes de fixations (Prix au conduit pour arrière ou devant de souche, au mètre linéaire pour raccords latéraux)</t>
  </si>
  <si>
    <t>Derrière et devant de souche</t>
  </si>
  <si>
    <t>Recouvrement de bandeau ou entablement en zinc, façonné par éléments de 1 m sur le chantier comprenant le glacis en plâtre, papier isolant, bande d'agrafe, pattes en cuivre et coulisseaux plats tous les mètres (jusqu'à 0.65 m dév.)</t>
  </si>
  <si>
    <t>Chatières et ventilations en zinc, façonnées du commerce, y compris le soudage éventuel et toutes fixations</t>
  </si>
  <si>
    <t>Chatière n° 2 ou n° 5</t>
  </si>
  <si>
    <t>Ventilation Ø 100 avec parapluie</t>
  </si>
  <si>
    <t>Soudures pour réparation sur ouvrages en zinc :
Soudure renforcée et barrée sur zinc neuf (soudure à l'étain 28%)</t>
  </si>
  <si>
    <t>3.1 - COUVERTURE NEUVE</t>
  </si>
  <si>
    <t>Fourniture et mise en œuvre d'ardoises 1ère carrée forte
(dim. 300 x 220 x 2.9 mm d'ép.) posées aux clous cuivre carrés 
crantés ou crochets cuivre, sur voligeage ou liteaux en sapin traités, 
compris tranchis et noquets</t>
  </si>
  <si>
    <t>Faîtage en lignolet</t>
  </si>
  <si>
    <t>Arêtiers fermés avec approche et contre approche, y compris voliges 12 x 105</t>
  </si>
  <si>
    <t>Noues ouvertes ou fermées en zinc, compris bande en zinc 0.80 mm jusqu'à 0.50 dév., voliges clous et soudure</t>
  </si>
  <si>
    <t>Rives en ardoises, compris tranchis, scellées au mortier ciment</t>
  </si>
  <si>
    <t>2.2 - TRAVAUX DE REPARATION</t>
  </si>
  <si>
    <t>Remaniage comprenant la dépose des ardoises pour réemploi, le stockage, le nettoyage et la repose après reclouage du support et remplacement des crochets</t>
  </si>
  <si>
    <t>Jusqu'à 34 ardoises au m²</t>
  </si>
  <si>
    <t>De 35 à 48 ardoises au m²</t>
  </si>
  <si>
    <t>De 49 à 70 ardoises au m²</t>
  </si>
  <si>
    <t>Les ouvrages accessoires seront comptés en travaux neufs, ainsi que toutes fournitures complémentaires</t>
  </si>
  <si>
    <t>3.2 - TRAVAUX DE REPARATION</t>
  </si>
  <si>
    <t>4.1 - COUVERTURE NEUVE</t>
  </si>
  <si>
    <t>Modèle 17x27 (terre cuite rouge ou vieillie)</t>
  </si>
  <si>
    <t>Modèle 17x27 (terre cuite monuments historiques)</t>
  </si>
  <si>
    <t>Faîtages, arêtiers, rives et noues sur ouvrages précédents, y compris tranchis droits ou biais, scellements ou fixations :</t>
  </si>
  <si>
    <t>Noues ouvertes sur tuiles plates en zinc ép. 0.80 mm jusqu'à 0.50 m dév., comprenant zinc, tuiles, voliges, liteaux, clous et soudures, y compris tranchis biais</t>
  </si>
  <si>
    <t>Noues ouvertes sur tuiles mécaniques en zinc ép. 0.80 mm jusqu'à 0.65 m dév. (prestations dito article précédent)</t>
  </si>
  <si>
    <t>Fourniture et mise en œuvre de tuiles plates, compris liteaux traités, pannetonage des tuiles 1/4</t>
  </si>
  <si>
    <t>Fourniture et pose de tuiles à emboîtement petit moule (22 au m²), compris liteaux traités</t>
  </si>
  <si>
    <t>4.2 - TRAVAUX DE REPARATION</t>
  </si>
  <si>
    <t>Tuiles plates tous modèles</t>
  </si>
  <si>
    <t>Tuiles mécaniques à emboîtement</t>
  </si>
  <si>
    <t>Rescellement de faîtières en terre cuite au mortier de ciment avec ou sans barrure, compris décrottage et brossage préalables (tous modèles)</t>
  </si>
  <si>
    <t>Fourniture et mise en œuvre de gouttières pendantes en zinc 1/2 rondes du commerce, posées par éléments de 2.00 ml, sur crochets 'demi-renforcés avec 1 paillette en cuivre soudée, soudures de jonction barrées au fer</t>
  </si>
  <si>
    <t>Gouttière de 0.25 m dév.</t>
  </si>
  <si>
    <t>Gouttière de 0.33 m dév.</t>
  </si>
  <si>
    <t>Fourniture et mise en œuvre de gouttières de 0.33 m dév., types Havraises, Rouennaises ou Nantaises en zinc du commerce, posées par éléments de 2.00 ml sur crochets renforcés, y compris soudures de jonction barrées au fer. L'ensemble comprend également la bande à ourlet de 0.40 ml développée maxi, posée par bouts de 1.00 et fixée par bande d'agrafe en zinc, 3 pattes en cuivre par éléments, avec coulisseaux plats tous les mètres</t>
  </si>
  <si>
    <t>Fourniture et mise en œuvre d'éléments de gouttières en réparation, compris découpes soudures et toutes sujétions, pour les éléments suivants :</t>
  </si>
  <si>
    <t>Talon</t>
  </si>
  <si>
    <t>Retour d'angle</t>
  </si>
  <si>
    <t>Joint ou besace de dilatation</t>
  </si>
  <si>
    <t>Naissance de 0.25 ou 0.33 dév.</t>
  </si>
  <si>
    <t>Fourniture et pose de gouttières en PVC demi-rondes du commerce, avec jonction collée, posées par longueur de 4.00 ml sur crochets</t>
  </si>
  <si>
    <t>Fourniture et pose d'accessoires pour article ci-dessus : retour  d'angle, talons, naissances</t>
  </si>
  <si>
    <t>Fourniture et pose de descentes d'eaux pluviales en zinc réalisées en tuyaux du commerce comprenant 1 collier galvanisé avec 1 bague simple tous les 2.00 m :</t>
  </si>
  <si>
    <t>Ø 80 ép. 0.65 mm</t>
  </si>
  <si>
    <t>Ø 100 ép. 0.65 mm</t>
  </si>
  <si>
    <t>Ø 140 ép. 0.80 mm</t>
  </si>
  <si>
    <t xml:space="preserve">Coude soudé (ép. 0.65 mm) Ø 80 ou 100 </t>
  </si>
  <si>
    <t>Coude soudé (ép. 0.80 mm) Ø 140</t>
  </si>
  <si>
    <t>Cuvette 1/2 ronde Ø 80 ou 100</t>
  </si>
  <si>
    <t>Fourniture et mise en œuvre de descentes E.P. en PVC réalisées en tuyaux du commerce, collés, comprenant 1 collier tous les 2.00 m</t>
  </si>
  <si>
    <t>Tuyau Ø 80</t>
  </si>
  <si>
    <t>Tuyau Ø 100</t>
  </si>
  <si>
    <t>Tuyau Ø 125</t>
  </si>
  <si>
    <t>Coudes Ø 80 - 100 - 125</t>
  </si>
  <si>
    <t>Cuvette de branchement Ø 80</t>
  </si>
  <si>
    <t>Cuvette de branchement Ø 100 - 125</t>
  </si>
  <si>
    <t>Boîte à eau Ø 80</t>
  </si>
  <si>
    <t>Boîte à eau Ø 100 - 125</t>
  </si>
  <si>
    <t>De 1.00 ml en fonte Ø 100</t>
  </si>
  <si>
    <t>De 1.00 ml en PVC Ø 100 ou 125</t>
  </si>
  <si>
    <t>Fourniture et pose de descentes en tuyaux fonte, compris tous raccords, colliers de pose et toutes sujétions :</t>
  </si>
  <si>
    <t>Révision de châssis type "VELUX", révision des pièces de manœuvre, des pièces de raccordement à la toiture (toutes dimensions)</t>
  </si>
  <si>
    <t>Fourniture et pose de châssis "parisiens" galvanisés, fermeture à genouillère, reclouage des costières bois, bande d'armature en quartz-zinc, y compris vitrage en verre armé sur bain de mastic et contre masticage, tous les raccords intérieurs</t>
  </si>
  <si>
    <t>Balayage de couverture ou verrière, comprenant installation et 'remaniage des planches de service, et descente des détritus :</t>
  </si>
  <si>
    <t>Sur zinc, tuiles ou ardoises</t>
  </si>
  <si>
    <t>Sur verrière</t>
  </si>
  <si>
    <t>Dépose et repose du grillage de protection au dessus de verrière</t>
  </si>
  <si>
    <t>Emoussage de couverture, comprenant grattage de la mousse, balayage et descente des détritus</t>
  </si>
  <si>
    <t>Balayage des gouttières ou chéneaux, comprenant dépose et repose des crapaudines, vérification des écoulements et descente des détritus</t>
  </si>
  <si>
    <t>Mise en place d'échelle simple, double ou à coulisse pour accès dans le cas d'ouvrage de faible importance, au-delà de 3.00 m (toutes sujétions comprises).</t>
  </si>
  <si>
    <t>Mise en place d'échelle plate pour accès sur toiture, en vue de 'remplacement ou réparation en recherche d'éléments de couverture, 'y compris sujétions d'ancrage, manutention et transport</t>
  </si>
  <si>
    <t>Fourniture et pose de bois en sapin de pays traités pour support de couverture, y compris sujétions de coupes, chutes et approvisionnement</t>
  </si>
  <si>
    <t>Voliges 12 x 105 mm</t>
  </si>
  <si>
    <t>Voliges chanlattées 7 x 17 x 50 mm</t>
  </si>
  <si>
    <t>h</t>
  </si>
  <si>
    <t>Tous les matériaux déposés doivent être évacués par le prestataire par sa filière de raitement des déchets, en aucun cas ils ne seront déposés dans les bennes de l'hôpital.</t>
  </si>
  <si>
    <t xml:space="preserve">Chanlattes 40 x 40 mm </t>
  </si>
  <si>
    <t>Tasseaux 40 x 25 - 40 mm</t>
  </si>
  <si>
    <t>Liteaux 27 x 27 mm</t>
  </si>
  <si>
    <t>Planches 27 x 250 mm</t>
  </si>
  <si>
    <t>Chevrons 40 x 40 mm</t>
  </si>
  <si>
    <t>Chevrons 60 x 80 mm</t>
  </si>
  <si>
    <t>Nota : 
Toutes les quantités inférieures à 2.00 ml seront comptées pour 2.00 ml</t>
  </si>
  <si>
    <t>Fourniture et mise en œuvre de panneaux de particules C.T.B.H., usinés 4 rives, assemblage par rainures et languettes</t>
  </si>
  <si>
    <t>Nota : 
Dans le cas de remplacement de pièces de charpente plus importantes, les prix seront établis en fonction du cours des matériaux et du volume fourni</t>
  </si>
  <si>
    <t>Découvertures et déposes sans réemploi en conditions ordinaires, comprenant la dépose des faîtages, arêtiers, rives, la démolition des solins et ruellées, l'arrachage des vieux bois, toutes les manutentions et descentes des matériaux pour :</t>
  </si>
  <si>
    <t>Couverture en zinc (tous types)</t>
  </si>
  <si>
    <t>Couverture en ardoises (tous modèles)</t>
  </si>
  <si>
    <t>Couverture en tuiles (tous modèles)</t>
  </si>
  <si>
    <t>Remaniage comprenant la dépose pour réemploi, le stockage, le nettoyage et la repose après reclouage du support le cas échéant</t>
  </si>
  <si>
    <t>Tuiles en recherche, comprenant le remaniage des tuiles contigües (la fourniture des tuiles sera incluse suivant le modèle)</t>
  </si>
  <si>
    <t>Tuiles à emboîtement tous modèles</t>
  </si>
  <si>
    <t>Dépose sans réemploi, de bandes en zinc de toutes dimensions, y compris toutes sujétions</t>
  </si>
  <si>
    <t>Gouttières pendantes en zinc ou PVC</t>
  </si>
  <si>
    <t>Chéneaux en zinc avec encaissement en bois</t>
  </si>
  <si>
    <t>En zinc ou PVC (tous diamètres)</t>
  </si>
  <si>
    <t>Dépose de lanterneaux ou châssis de toit, y compris enlèvement de toutes pièces de raccordement</t>
  </si>
  <si>
    <t>Chargement et enlèvement aux D.P. des gravois de toutes natures, y compris toutes manutentions et frais divers</t>
  </si>
  <si>
    <r>
      <t>m</t>
    </r>
    <r>
      <rPr>
        <vertAlign val="superscript"/>
        <sz val="10"/>
        <rFont val="Calibri"/>
        <family val="2"/>
        <scheme val="minor"/>
      </rPr>
      <t>3</t>
    </r>
  </si>
  <si>
    <t>Recherche de fuite à la fluoriscine pour un temps compris entre 1 heure et 4 herues</t>
  </si>
  <si>
    <t>Par tranche de 2 heures au-delà des 4 heures</t>
  </si>
  <si>
    <t>Repose de dalles (jusqu'à 0.50 x 0.50 x 0.05 ép.), y compris toutes manutentions et sujétions</t>
  </si>
  <si>
    <t>Mousse de polyuréthane coupe feu 6 heures - en bombe</t>
  </si>
  <si>
    <t>Dés béton hauteur 20cm y compris coltinage et toutes sujétions de pose hors étanchéité</t>
  </si>
  <si>
    <t>Grattage et assèchement d'ancienne membrane, pour réparation ou rechapage (type EPDM des Etablissements FIRESTONE)</t>
  </si>
  <si>
    <t>Mise à plat d'ancien complexe d'étanchéité, comprenant la suppression des boursouflures et étamage au chalumeau</t>
  </si>
  <si>
    <t>Travaux de réfection sur anciens complexes faisant office de pare-vapeur, comprenant : écran d'indépendance - voile de verre 100 glmz - bitume armé 50 TV-W-HR - Emulsion AC - EAC
(Matériaux EPDM des Etablissements FIRESTONE)</t>
  </si>
  <si>
    <t>Garnissage des fentes à l'aide de bitume plastifiant de type CALFATINE
ou similaire par pots de 5 kg</t>
  </si>
  <si>
    <t>Taux horaire moyen, toutes qualifications confondues
Mise en eau, adjonction de fluoricine, dépose / repose d'équipements simples</t>
  </si>
  <si>
    <t>ARTICLE 1 - ECHAFAUDAGE - PROTECTIONS DE CHANTIER</t>
  </si>
  <si>
    <t>ARTICLE 2 - COUVERTURE EN ZINC</t>
  </si>
  <si>
    <t>ARTICLE 3 - COUVERTURE EN ARDOISES NATURELLES</t>
  </si>
  <si>
    <t>ARTICLE 4 - COUVERTURE EN TUILES TERRE CUITE</t>
  </si>
  <si>
    <t>Ardoises en recherche, comprenant le remaniage des ardoises contigües, crochets n° 17 (la fourniture des ardoises sera incluse suivant le modèle)</t>
  </si>
  <si>
    <t>ARTICLE 5 - GOUTTIERES</t>
  </si>
  <si>
    <t>ARTICLE 6 - DESCENTES EP</t>
  </si>
  <si>
    <t>ARTICLE 7 - TRAVAUX DIVERS</t>
  </si>
  <si>
    <t>ARTICLE 8 - BOIS ET SUPPORTS DE COUVERTURE</t>
  </si>
  <si>
    <t>ARTICLE 9 - DEPOSES</t>
  </si>
  <si>
    <t>ARTICLE 10 - TRAVAUX D'ETANCHEITE</t>
  </si>
  <si>
    <t>ARTICLE 11 - TRAVAUX EN REGIE</t>
  </si>
  <si>
    <t>Raccord latéral</t>
  </si>
  <si>
    <t>En fonte</t>
  </si>
  <si>
    <t>Majoration sur les prix ci-dessus pour intervention sur couverture à forte 'pente (supérieure à 50%)</t>
  </si>
  <si>
    <r>
      <rPr>
        <b/>
        <u/>
        <sz val="10"/>
        <rFont val="Calibri"/>
        <family val="2"/>
        <scheme val="minor"/>
      </rPr>
      <t>Nota:</t>
    </r>
    <r>
      <rPr>
        <b/>
        <sz val="10"/>
        <rFont val="Calibri"/>
        <family val="2"/>
        <scheme val="minor"/>
      </rPr>
      <t xml:space="preserve">
Dans le cas d'une réparation minime, une longueur de 2.00 ml sera comptée, les soudures et pièces de raccordement étant reprises à part.</t>
    </r>
  </si>
  <si>
    <t>HOPITAL EUROPEEN GEORGES POMPIDOU
HÔPITAL CORENTINCELTON
HÔPITAL VAUGIRARD - GABRIEL - PALLEZ</t>
  </si>
  <si>
    <t>HÔPITAL EUROPEEN GEORGES POMPIDOU
HÔPITAL VAUGIRARD - GABRIEL PALLEZ
HÔPITAL CORENTIN CELTON</t>
  </si>
  <si>
    <t>LOT 55</t>
  </si>
  <si>
    <t>BORDEREAU LOT 55
COUVERTURE ETANCHEITE</t>
  </si>
  <si>
    <t xml:space="preserve">ENTREPRISE : </t>
  </si>
  <si>
    <t xml:space="preserve">MARCHE N° </t>
  </si>
  <si>
    <t>ENTRETIEN 2026 - 2030</t>
  </si>
  <si>
    <t>MARCHE N°</t>
  </si>
  <si>
    <t>BPU
 COUVERTURE ETANCHEITE</t>
  </si>
  <si>
    <r>
      <rPr>
        <b/>
        <u/>
        <sz val="18"/>
        <color indexed="18"/>
        <rFont val="Arial Black"/>
        <family val="2"/>
      </rPr>
      <t>AP-HP.Centre – Université de Paris Cité</t>
    </r>
    <r>
      <rPr>
        <b/>
        <u/>
        <sz val="14"/>
        <color indexed="18"/>
        <rFont val="Arial Black"/>
        <family val="2"/>
      </rPr>
      <t xml:space="preserve">
Hôpitaux Broca La-Collégiale • Cochin
Corentin-Celton • HEGP •  Hôtel-Dieu
Necker-Enfants malades • Vaugirard
</t>
    </r>
  </si>
  <si>
    <t>Sites HEGP Corentin Celton Vaugirard</t>
  </si>
  <si>
    <t>Rue Leblanc</t>
  </si>
  <si>
    <t>Bordereau de Prix</t>
  </si>
  <si>
    <t>COUVERTURE ETANCHEITE</t>
  </si>
  <si>
    <t>TRAVAUX D'ENTRETIEN
2026-2030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</si>
</sst>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_-* #,##0.00\ [$€-1]_-;\-* #,##0.00\ [$€-1]_-;_-* &quot;-&quot;??\ [$€-1]_-"/>
    <numFmt numFmtId="166" formatCode="&quot;CE - &quot;General"/>
    <numFmt numFmtId="167" formatCode="_-* #,##0.00\ [$€-40C]_-;\-* #,##0.00\ [$€-40C]_-;_-* &quot;-&quot;??\ [$€-40C]_-;_-@_-"/>
  </numFmts>
  <fonts count="4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imes New Roman"/>
      <family val="1"/>
    </font>
    <font>
      <sz val="10"/>
      <name val="Calibri"/>
      <family val="2"/>
      <scheme val="minor"/>
    </font>
    <font>
      <b/>
      <sz val="10"/>
      <name val="Calibri"/>
      <family val="2"/>
      <scheme val="minor"/>
    </font>
    <font>
      <b/>
      <u/>
      <sz val="10"/>
      <name val="Calibri"/>
      <family val="2"/>
      <scheme val="minor"/>
    </font>
    <font>
      <b/>
      <sz val="9"/>
      <name val="Calibri"/>
      <family val="2"/>
      <scheme val="minor"/>
    </font>
    <font>
      <sz val="9"/>
      <name val="Calibri"/>
      <family val="2"/>
      <scheme val="minor"/>
    </font>
    <font>
      <sz val="10"/>
      <name val="MS Sans Serif"/>
      <family val="2"/>
    </font>
    <font>
      <sz val="10"/>
      <name val="MS Sans Serif"/>
      <family val="2"/>
    </font>
    <font>
      <sz val="10"/>
      <name val="Verdana"/>
      <family val="2"/>
    </font>
    <font>
      <b/>
      <sz val="16"/>
      <name val="Calibri"/>
      <family val="2"/>
      <scheme val="minor"/>
    </font>
    <font>
      <i/>
      <sz val="10"/>
      <name val="Arial"/>
      <family val="2"/>
    </font>
    <font>
      <sz val="10"/>
      <name val="Arial"/>
      <family val="2"/>
    </font>
    <font>
      <sz val="10"/>
      <name val="Calibri Light"/>
      <family val="2"/>
      <scheme val="major"/>
    </font>
    <font>
      <b/>
      <sz val="14"/>
      <color indexed="8"/>
      <name val="Calibri Light"/>
      <family val="2"/>
      <scheme val="major"/>
    </font>
    <font>
      <b/>
      <sz val="12"/>
      <color indexed="8"/>
      <name val="Calibri Light"/>
      <family val="2"/>
      <scheme val="major"/>
    </font>
    <font>
      <sz val="12"/>
      <name val="Calibri Light"/>
      <family val="2"/>
      <scheme val="major"/>
    </font>
    <font>
      <b/>
      <sz val="9"/>
      <color indexed="18"/>
      <name val="Calibri Light"/>
      <family val="2"/>
      <scheme val="major"/>
    </font>
    <font>
      <sz val="11"/>
      <color indexed="18"/>
      <name val="Calibri Light"/>
      <family val="2"/>
      <scheme val="major"/>
    </font>
    <font>
      <b/>
      <sz val="12"/>
      <color indexed="18"/>
      <name val="Calibri Light"/>
      <family val="2"/>
      <scheme val="major"/>
    </font>
    <font>
      <b/>
      <i/>
      <sz val="14"/>
      <color indexed="18"/>
      <name val="Calibri Light"/>
      <family val="2"/>
      <scheme val="major"/>
    </font>
    <font>
      <b/>
      <i/>
      <u/>
      <sz val="11"/>
      <color indexed="18"/>
      <name val="Calibri Light"/>
      <family val="2"/>
      <scheme val="major"/>
    </font>
    <font>
      <b/>
      <sz val="11"/>
      <color indexed="18"/>
      <name val="Calibri Light"/>
      <family val="2"/>
      <scheme val="major"/>
    </font>
    <font>
      <b/>
      <sz val="16"/>
      <color rgb="FF002060"/>
      <name val="Calibri Light"/>
      <family val="2"/>
      <scheme val="major"/>
    </font>
    <font>
      <sz val="12"/>
      <color indexed="18"/>
      <name val="Calibri Light"/>
      <family val="2"/>
      <scheme val="major"/>
    </font>
    <font>
      <b/>
      <sz val="24"/>
      <color rgb="FFFF0000"/>
      <name val="Calibri"/>
      <family val="2"/>
      <scheme val="minor"/>
    </font>
    <font>
      <b/>
      <sz val="10"/>
      <color rgb="FFFF0000"/>
      <name val="Calibri"/>
      <family val="2"/>
      <scheme val="minor"/>
    </font>
    <font>
      <sz val="10"/>
      <color rgb="FFFF0000"/>
      <name val="Calibri"/>
      <family val="2"/>
      <scheme val="minor"/>
    </font>
    <font>
      <sz val="11"/>
      <color indexed="18"/>
      <name val="Calibri Light"/>
      <family val="2"/>
    </font>
    <font>
      <u/>
      <sz val="11"/>
      <color indexed="18"/>
      <name val="Calibri Light"/>
      <family val="2"/>
    </font>
    <font>
      <b/>
      <i/>
      <sz val="11"/>
      <color indexed="18"/>
      <name val="Calibri Light"/>
      <family val="2"/>
    </font>
    <font>
      <i/>
      <u/>
      <sz val="11"/>
      <color indexed="18"/>
      <name val="Calibri Light"/>
      <family val="2"/>
    </font>
    <font>
      <vertAlign val="superscript"/>
      <sz val="10"/>
      <name val="Calibri"/>
      <family val="2"/>
      <scheme val="minor"/>
    </font>
    <font>
      <sz val="9"/>
      <color rgb="FFFF0000"/>
      <name val="Calibri"/>
      <family val="2"/>
      <scheme val="minor"/>
    </font>
    <font>
      <b/>
      <sz val="14"/>
      <name val="Calibri"/>
      <family val="2"/>
      <scheme val="minor"/>
    </font>
    <font>
      <b/>
      <sz val="24"/>
      <color theme="8"/>
      <name val="Calibri"/>
      <family val="2"/>
      <scheme val="minor"/>
    </font>
    <font>
      <b/>
      <u/>
      <sz val="14"/>
      <color indexed="18"/>
      <name val="Arial Black"/>
      <family val="2"/>
    </font>
    <font>
      <b/>
      <u/>
      <sz val="18"/>
      <color indexed="18"/>
      <name val="Arial Black"/>
      <family val="2"/>
    </font>
    <font>
      <b/>
      <sz val="20"/>
      <color rgb="FFFF0000"/>
      <name val="Agency FB"/>
      <family val="2"/>
    </font>
    <font>
      <sz val="18"/>
      <color rgb="FF002060"/>
      <name val="Calibri Light"/>
      <family val="2"/>
      <scheme val="major"/>
    </font>
    <font>
      <b/>
      <sz val="11"/>
      <color rgb="FF0033CC"/>
      <name val="Agency FB"/>
      <family val="2"/>
    </font>
    <font>
      <b/>
      <sz val="18"/>
      <color theme="8" tint="-0.249977111117893"/>
      <name val="Agency FB"/>
      <family val="2"/>
    </font>
    <font>
      <b/>
      <sz val="18"/>
      <color rgb="FF002060"/>
      <name val="Agency FB"/>
      <family val="2"/>
    </font>
    <font>
      <sz val="26"/>
      <name val="Agency FB"/>
      <family val="2"/>
    </font>
  </fonts>
  <fills count="6">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theme="7" tint="0.79998168889431442"/>
        <bgColor indexed="64"/>
      </patternFill>
    </fill>
    <fill>
      <patternFill patternType="solid">
        <fgColor theme="0" tint="-0.14999847407452621"/>
        <bgColor indexed="64"/>
      </patternFill>
    </fill>
  </fills>
  <borders count="37">
    <border>
      <left/>
      <right/>
      <top/>
      <bottom/>
      <diagonal/>
    </border>
    <border>
      <left style="thin">
        <color indexed="64"/>
      </left>
      <right/>
      <top/>
      <bottom/>
      <diagonal/>
    </border>
    <border>
      <left style="thin">
        <color indexed="64"/>
      </left>
      <right style="thin">
        <color indexed="64"/>
      </right>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hair">
        <color indexed="64"/>
      </left>
      <right/>
      <top/>
      <bottom/>
      <diagonal/>
    </border>
    <border>
      <left/>
      <right style="hair">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30">
    <xf numFmtId="0" fontId="0" fillId="0" borderId="0"/>
    <xf numFmtId="44" fontId="4" fillId="0" borderId="0" applyFont="0" applyFill="0" applyBorder="0" applyAlignment="0" applyProtection="0"/>
    <xf numFmtId="0" fontId="5" fillId="0" borderId="0"/>
    <xf numFmtId="9" fontId="4" fillId="0" borderId="0" applyFont="0" applyFill="0" applyBorder="0" applyAlignment="0" applyProtection="0"/>
    <xf numFmtId="164" fontId="4" fillId="0" borderId="0" applyFont="0" applyFill="0" applyBorder="0" applyAlignment="0" applyProtection="0"/>
    <xf numFmtId="164" fontId="3" fillId="0" borderId="0" applyFont="0" applyFill="0" applyBorder="0" applyAlignment="0" applyProtection="0"/>
    <xf numFmtId="165" fontId="5" fillId="0" borderId="0" applyFont="0" applyFill="0" applyBorder="0" applyAlignment="0" applyProtection="0">
      <alignment horizontal="left" vertical="center"/>
    </xf>
    <xf numFmtId="44" fontId="4" fillId="0" borderId="0" applyFont="0" applyFill="0" applyBorder="0" applyAlignment="0" applyProtection="0"/>
    <xf numFmtId="0" fontId="4" fillId="0" borderId="0"/>
    <xf numFmtId="0" fontId="5" fillId="0" borderId="0">
      <alignment horizontal="left" vertical="center"/>
    </xf>
    <xf numFmtId="0" fontId="11" fillId="0" borderId="0"/>
    <xf numFmtId="0" fontId="12" fillId="0" borderId="0"/>
    <xf numFmtId="40" fontId="11" fillId="0" borderId="0" applyFont="0" applyFill="0" applyBorder="0" applyAlignment="0" applyProtection="0"/>
    <xf numFmtId="0" fontId="4" fillId="0" borderId="0"/>
    <xf numFmtId="0" fontId="2" fillId="0" borderId="0"/>
    <xf numFmtId="165" fontId="5" fillId="0" borderId="0" applyFont="0" applyFill="0" applyBorder="0" applyAlignment="0" applyProtection="0">
      <alignment horizontal="left" vertical="center"/>
    </xf>
    <xf numFmtId="0" fontId="11" fillId="0" borderId="0"/>
    <xf numFmtId="0" fontId="5" fillId="0" borderId="0">
      <alignment horizontal="left" vertical="center"/>
    </xf>
    <xf numFmtId="0" fontId="4" fillId="0" borderId="0"/>
    <xf numFmtId="0" fontId="1" fillId="0" borderId="0"/>
    <xf numFmtId="0" fontId="11" fillId="0" borderId="0"/>
    <xf numFmtId="0" fontId="11" fillId="0" borderId="0"/>
    <xf numFmtId="0" fontId="11" fillId="0" borderId="0"/>
    <xf numFmtId="0" fontId="11" fillId="0" borderId="0"/>
    <xf numFmtId="44" fontId="1" fillId="0" borderId="0" applyFont="0" applyFill="0" applyBorder="0" applyAlignment="0" applyProtection="0"/>
    <xf numFmtId="44" fontId="1" fillId="0" borderId="0" applyFont="0" applyFill="0" applyBorder="0" applyAlignment="0" applyProtection="0"/>
    <xf numFmtId="0" fontId="13" fillId="0" borderId="0"/>
    <xf numFmtId="0" fontId="15" fillId="0" borderId="14">
      <alignment vertical="top" wrapText="1"/>
    </xf>
    <xf numFmtId="0" fontId="16" fillId="0" borderId="0"/>
    <xf numFmtId="0" fontId="4" fillId="0" borderId="0"/>
  </cellStyleXfs>
  <cellXfs count="158">
    <xf numFmtId="0" fontId="0" fillId="0" borderId="0" xfId="0"/>
    <xf numFmtId="0" fontId="10" fillId="0" borderId="0" xfId="0" applyFont="1" applyFill="1" applyAlignment="1">
      <alignment vertical="center"/>
    </xf>
    <xf numFmtId="0" fontId="10" fillId="0" borderId="0" xfId="0" applyFont="1" applyFill="1"/>
    <xf numFmtId="0" fontId="9" fillId="0" borderId="4" xfId="0" applyFont="1" applyFill="1" applyBorder="1" applyAlignment="1">
      <alignment horizontal="center" vertical="center" wrapText="1"/>
    </xf>
    <xf numFmtId="0" fontId="17" fillId="0" borderId="0" xfId="28" applyFont="1"/>
    <xf numFmtId="0" fontId="17" fillId="0" borderId="0" xfId="18" applyFont="1"/>
    <xf numFmtId="0" fontId="18" fillId="0" borderId="0" xfId="28" applyFont="1" applyAlignment="1">
      <alignment horizontal="center"/>
    </xf>
    <xf numFmtId="0" fontId="22" fillId="0" borderId="0" xfId="28" applyFont="1" applyFill="1"/>
    <xf numFmtId="0" fontId="20" fillId="0" borderId="0" xfId="28" applyFont="1"/>
    <xf numFmtId="0" fontId="22" fillId="0" borderId="0" xfId="28" applyFont="1" applyFill="1" applyBorder="1"/>
    <xf numFmtId="0" fontId="22" fillId="0" borderId="0" xfId="28" applyFont="1" applyFill="1" applyAlignment="1">
      <alignment vertical="center"/>
    </xf>
    <xf numFmtId="0" fontId="27" fillId="0" borderId="16" xfId="28" applyFont="1" applyBorder="1" applyAlignment="1">
      <alignment horizontal="center" vertical="center" wrapText="1"/>
    </xf>
    <xf numFmtId="0" fontId="27" fillId="0" borderId="16" xfId="28" applyFont="1" applyBorder="1" applyAlignment="1">
      <alignment horizontal="center" vertical="center"/>
    </xf>
    <xf numFmtId="0" fontId="22" fillId="0" borderId="0" xfId="8" applyFont="1"/>
    <xf numFmtId="0" fontId="22" fillId="0" borderId="0" xfId="8" applyFont="1" applyAlignment="1"/>
    <xf numFmtId="0" fontId="22" fillId="0" borderId="0" xfId="8" quotePrefix="1" applyFont="1" applyAlignment="1">
      <alignment horizontal="right" wrapText="1"/>
    </xf>
    <xf numFmtId="0" fontId="22" fillId="0" borderId="0" xfId="8" applyFont="1" applyFill="1"/>
    <xf numFmtId="0" fontId="22" fillId="0" borderId="0" xfId="8" applyFont="1" applyAlignment="1">
      <alignment horizontal="left"/>
    </xf>
    <xf numFmtId="0" fontId="22" fillId="0" borderId="0" xfId="8" quotePrefix="1" applyFont="1" applyFill="1" applyAlignment="1">
      <alignment horizontal="left" wrapText="1"/>
    </xf>
    <xf numFmtId="0" fontId="22" fillId="0" borderId="0" xfId="8" quotePrefix="1" applyFont="1" applyAlignment="1">
      <alignment horizontal="left" wrapText="1"/>
    </xf>
    <xf numFmtId="0" fontId="28" fillId="0" borderId="0" xfId="28" applyFont="1"/>
    <xf numFmtId="0" fontId="28" fillId="0" borderId="0" xfId="28" applyFont="1" applyAlignment="1"/>
    <xf numFmtId="0" fontId="26" fillId="0" borderId="0" xfId="8" applyFont="1"/>
    <xf numFmtId="0" fontId="26" fillId="0" borderId="0" xfId="8" applyFont="1" applyAlignment="1"/>
    <xf numFmtId="0" fontId="22" fillId="0" borderId="0" xfId="8" applyFont="1" applyFill="1" applyAlignment="1"/>
    <xf numFmtId="0" fontId="25" fillId="0" borderId="0" xfId="8" applyFont="1" applyFill="1" applyAlignment="1">
      <alignment horizontal="left" vertical="center" wrapText="1"/>
    </xf>
    <xf numFmtId="0" fontId="20" fillId="0" borderId="0" xfId="28" applyFont="1" applyAlignment="1">
      <alignment horizontal="left" vertical="top"/>
    </xf>
    <xf numFmtId="0" fontId="17" fillId="0" borderId="0" xfId="28" applyFont="1" applyAlignment="1">
      <alignment horizontal="left" vertical="top"/>
    </xf>
    <xf numFmtId="0" fontId="10" fillId="0" borderId="0" xfId="0" applyFont="1" applyFill="1" applyAlignment="1">
      <alignment vertical="top"/>
    </xf>
    <xf numFmtId="0" fontId="22" fillId="0" borderId="0" xfId="8" applyFont="1" applyAlignment="1">
      <alignment horizontal="left" vertical="top" wrapText="1"/>
    </xf>
    <xf numFmtId="0" fontId="22" fillId="0" borderId="0" xfId="8" quotePrefix="1" applyFont="1" applyAlignment="1">
      <alignment horizontal="right" vertical="center" wrapText="1"/>
    </xf>
    <xf numFmtId="0" fontId="22" fillId="0" borderId="0" xfId="8" applyFont="1" applyAlignment="1">
      <alignment horizontal="left" vertical="center"/>
    </xf>
    <xf numFmtId="0" fontId="17" fillId="0" borderId="0" xfId="28" applyFont="1" applyAlignment="1">
      <alignment horizontal="left" vertical="center"/>
    </xf>
    <xf numFmtId="0" fontId="6" fillId="0" borderId="1" xfId="0" applyFont="1" applyFill="1" applyBorder="1" applyAlignment="1">
      <alignment horizontal="center" vertical="center" wrapText="1"/>
    </xf>
    <xf numFmtId="0" fontId="6" fillId="0" borderId="2" xfId="0" applyFont="1" applyFill="1" applyBorder="1" applyAlignment="1">
      <alignment vertical="center" wrapText="1"/>
    </xf>
    <xf numFmtId="0" fontId="8" fillId="0" borderId="2" xfId="0" applyFont="1" applyFill="1" applyBorder="1" applyAlignment="1">
      <alignment vertical="center"/>
    </xf>
    <xf numFmtId="0" fontId="30" fillId="0" borderId="2" xfId="0" applyFont="1" applyFill="1" applyBorder="1" applyAlignment="1">
      <alignment vertical="center"/>
    </xf>
    <xf numFmtId="0" fontId="31" fillId="0" borderId="2" xfId="0" applyFont="1" applyFill="1" applyBorder="1" applyAlignment="1">
      <alignment vertical="center" wrapText="1"/>
    </xf>
    <xf numFmtId="0" fontId="10" fillId="0" borderId="0" xfId="0" applyFont="1" applyFill="1" applyAlignment="1">
      <alignment vertical="center" wrapText="1"/>
    </xf>
    <xf numFmtId="0" fontId="6" fillId="0" borderId="0" xfId="0" applyFont="1" applyFill="1" applyAlignment="1">
      <alignment horizontal="left" vertical="center"/>
    </xf>
    <xf numFmtId="0" fontId="7" fillId="0" borderId="9" xfId="0" applyFont="1" applyFill="1" applyBorder="1" applyAlignment="1">
      <alignment horizontal="center" vertical="center"/>
    </xf>
    <xf numFmtId="0" fontId="6" fillId="0" borderId="0" xfId="0" applyFont="1" applyFill="1" applyAlignment="1">
      <alignment horizontal="center" vertical="center"/>
    </xf>
    <xf numFmtId="0" fontId="7" fillId="0" borderId="23" xfId="0" applyFont="1" applyFill="1" applyBorder="1" applyAlignment="1">
      <alignment horizontal="center" vertical="center"/>
    </xf>
    <xf numFmtId="0" fontId="6" fillId="0" borderId="24" xfId="0" applyFont="1" applyFill="1" applyBorder="1" applyAlignment="1">
      <alignment horizontal="center" vertical="center"/>
    </xf>
    <xf numFmtId="0" fontId="7" fillId="0" borderId="24" xfId="0" applyFont="1" applyFill="1" applyBorder="1" applyAlignment="1">
      <alignment horizontal="center" vertical="center"/>
    </xf>
    <xf numFmtId="0" fontId="6" fillId="0" borderId="18" xfId="28" applyFont="1" applyBorder="1" applyAlignment="1">
      <alignment vertical="center" wrapText="1"/>
    </xf>
    <xf numFmtId="0" fontId="6" fillId="0" borderId="17" xfId="0" applyFont="1" applyFill="1" applyBorder="1" applyAlignment="1">
      <alignment horizontal="center" vertical="center" wrapText="1"/>
    </xf>
    <xf numFmtId="0" fontId="6" fillId="0" borderId="17" xfId="28" applyFont="1" applyBorder="1" applyAlignment="1">
      <alignment vertical="center" wrapText="1"/>
    </xf>
    <xf numFmtId="0" fontId="6" fillId="0" borderId="28" xfId="0" applyFont="1" applyFill="1" applyBorder="1" applyAlignment="1">
      <alignment vertical="center"/>
    </xf>
    <xf numFmtId="0" fontId="6" fillId="0" borderId="28" xfId="0" applyFont="1" applyFill="1" applyBorder="1" applyAlignment="1">
      <alignment vertical="center" wrapText="1"/>
    </xf>
    <xf numFmtId="0" fontId="22" fillId="0" borderId="0" xfId="8" applyFont="1" applyAlignment="1">
      <alignment horizontal="left"/>
    </xf>
    <xf numFmtId="0" fontId="32" fillId="0" borderId="0" xfId="8" applyFont="1"/>
    <xf numFmtId="0" fontId="32" fillId="0" borderId="0" xfId="0" applyFont="1"/>
    <xf numFmtId="0" fontId="32" fillId="0" borderId="0" xfId="0" applyFont="1" applyFill="1"/>
    <xf numFmtId="0" fontId="32" fillId="0" borderId="0" xfId="0" applyFont="1" applyFill="1" applyAlignment="1"/>
    <xf numFmtId="0" fontId="32" fillId="0" borderId="0" xfId="0" quotePrefix="1" applyFont="1" applyFill="1" applyAlignment="1">
      <alignment horizontal="right" wrapText="1"/>
    </xf>
    <xf numFmtId="0" fontId="34" fillId="0" borderId="0" xfId="0" applyFont="1" applyFill="1" applyAlignment="1">
      <alignment horizontal="right"/>
    </xf>
    <xf numFmtId="0" fontId="34" fillId="0" borderId="0" xfId="0" applyFont="1" applyFill="1" applyAlignment="1">
      <alignment horizontal="left"/>
    </xf>
    <xf numFmtId="0" fontId="32" fillId="0" borderId="0" xfId="0" applyFont="1" applyFill="1" applyAlignment="1">
      <alignment horizontal="left" vertical="center" wrapText="1"/>
    </xf>
    <xf numFmtId="0" fontId="35" fillId="0" borderId="0" xfId="0" applyFont="1" applyFill="1" applyAlignment="1">
      <alignment horizontal="left" vertical="center" wrapText="1"/>
    </xf>
    <xf numFmtId="0" fontId="32" fillId="0" borderId="0" xfId="0" applyFont="1" applyFill="1" applyAlignment="1">
      <alignment horizontal="left" vertical="center"/>
    </xf>
    <xf numFmtId="166" fontId="6" fillId="0" borderId="26" xfId="0" applyNumberFormat="1" applyFont="1" applyFill="1" applyBorder="1" applyAlignment="1">
      <alignment horizontal="center" vertical="center"/>
    </xf>
    <xf numFmtId="0" fontId="6" fillId="0" borderId="28" xfId="0" applyFont="1" applyFill="1" applyBorder="1" applyAlignment="1">
      <alignment horizontal="left" vertical="center" wrapText="1"/>
    </xf>
    <xf numFmtId="0" fontId="30" fillId="0" borderId="0" xfId="28" applyFont="1" applyBorder="1" applyAlignment="1">
      <alignment horizontal="left"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vertical="center"/>
    </xf>
    <xf numFmtId="0" fontId="6" fillId="0" borderId="2" xfId="0" applyFont="1" applyFill="1" applyBorder="1" applyAlignment="1">
      <alignment horizontal="left" vertical="center" wrapText="1"/>
    </xf>
    <xf numFmtId="0" fontId="6" fillId="0" borderId="28" xfId="0" applyFont="1" applyFill="1" applyBorder="1" applyAlignment="1">
      <alignment horizontal="center" vertical="center" wrapText="1"/>
    </xf>
    <xf numFmtId="0" fontId="7" fillId="0" borderId="28" xfId="0" applyFont="1" applyFill="1" applyBorder="1" applyAlignment="1">
      <alignment vertical="center"/>
    </xf>
    <xf numFmtId="0" fontId="7" fillId="0" borderId="28" xfId="0" applyFont="1" applyFill="1" applyBorder="1" applyAlignment="1">
      <alignment vertical="center" wrapText="1"/>
    </xf>
    <xf numFmtId="0" fontId="6" fillId="0" borderId="17" xfId="28" applyFont="1" applyBorder="1" applyAlignment="1">
      <alignment vertical="center"/>
    </xf>
    <xf numFmtId="0" fontId="7" fillId="0" borderId="17" xfId="28" applyFont="1" applyBorder="1" applyAlignment="1">
      <alignment vertical="center"/>
    </xf>
    <xf numFmtId="0" fontId="7" fillId="0" borderId="17" xfId="28" applyFont="1" applyBorder="1" applyAlignment="1">
      <alignment vertical="center" wrapText="1"/>
    </xf>
    <xf numFmtId="0" fontId="10" fillId="0" borderId="28" xfId="0" applyFont="1" applyFill="1" applyBorder="1" applyAlignment="1">
      <alignment vertical="center" wrapText="1"/>
    </xf>
    <xf numFmtId="0" fontId="6" fillId="0" borderId="28" xfId="0" applyFont="1" applyFill="1" applyBorder="1" applyAlignment="1">
      <alignment horizontal="center" vertical="center"/>
    </xf>
    <xf numFmtId="0" fontId="31" fillId="0" borderId="0" xfId="0" applyFont="1" applyBorder="1" applyAlignment="1" applyProtection="1">
      <alignment vertical="center" wrapText="1"/>
    </xf>
    <xf numFmtId="166" fontId="6" fillId="0" borderId="24" xfId="0" applyNumberFormat="1" applyFont="1" applyFill="1" applyBorder="1" applyAlignment="1">
      <alignment horizontal="center" vertical="center"/>
    </xf>
    <xf numFmtId="167" fontId="30" fillId="0" borderId="13" xfId="0" applyNumberFormat="1" applyFont="1" applyFill="1" applyBorder="1" applyAlignment="1">
      <alignment horizontal="center" vertical="center" wrapText="1"/>
    </xf>
    <xf numFmtId="167" fontId="31" fillId="0" borderId="11" xfId="1" applyNumberFormat="1" applyFont="1" applyFill="1" applyBorder="1" applyAlignment="1">
      <alignment vertical="center"/>
    </xf>
    <xf numFmtId="167" fontId="31" fillId="0" borderId="27" xfId="1" applyNumberFormat="1" applyFont="1" applyFill="1" applyBorder="1" applyAlignment="1">
      <alignment vertical="center"/>
    </xf>
    <xf numFmtId="167" fontId="37" fillId="0" borderId="11" xfId="1" applyNumberFormat="1" applyFont="1" applyFill="1" applyBorder="1" applyAlignment="1">
      <alignment horizontal="center" vertical="center"/>
    </xf>
    <xf numFmtId="167" fontId="37" fillId="0" borderId="11" xfId="1" applyNumberFormat="1" applyFont="1" applyFill="1" applyBorder="1" applyAlignment="1">
      <alignment vertical="center"/>
    </xf>
    <xf numFmtId="167" fontId="37" fillId="0" borderId="12" xfId="1" applyNumberFormat="1" applyFont="1" applyFill="1" applyBorder="1" applyAlignment="1">
      <alignment vertical="center"/>
    </xf>
    <xf numFmtId="167" fontId="31" fillId="0" borderId="0" xfId="0" applyNumberFormat="1" applyFont="1" applyFill="1" applyAlignment="1">
      <alignment vertical="center"/>
    </xf>
    <xf numFmtId="0" fontId="7" fillId="0" borderId="25" xfId="0" applyFont="1" applyFill="1" applyBorder="1" applyAlignment="1">
      <alignment horizontal="center" vertical="center"/>
    </xf>
    <xf numFmtId="0" fontId="31" fillId="0" borderId="5" xfId="0" applyFont="1" applyFill="1" applyBorder="1" applyAlignment="1">
      <alignment vertical="center" wrapText="1"/>
    </xf>
    <xf numFmtId="0" fontId="6" fillId="0" borderId="10" xfId="0" applyFont="1" applyFill="1" applyBorder="1" applyAlignment="1">
      <alignment horizontal="center" vertical="center" wrapText="1"/>
    </xf>
    <xf numFmtId="0" fontId="29" fillId="0" borderId="20" xfId="0" applyFont="1" applyFill="1" applyBorder="1" applyAlignment="1">
      <alignment horizontal="center" vertical="center" wrapText="1"/>
    </xf>
    <xf numFmtId="0" fontId="29" fillId="0" borderId="3" xfId="0" applyFont="1" applyFill="1" applyBorder="1" applyAlignment="1">
      <alignment horizontal="center" vertical="center" wrapText="1"/>
    </xf>
    <xf numFmtId="0" fontId="29" fillId="0" borderId="30" xfId="0" applyFont="1" applyFill="1" applyBorder="1" applyAlignment="1">
      <alignment horizontal="center" vertical="center" wrapText="1"/>
    </xf>
    <xf numFmtId="0" fontId="39" fillId="0" borderId="3" xfId="0" applyFont="1" applyFill="1" applyBorder="1" applyAlignment="1">
      <alignment horizontal="center" vertical="center" wrapText="1"/>
    </xf>
    <xf numFmtId="167" fontId="38" fillId="0" borderId="29" xfId="0" applyNumberFormat="1" applyFont="1" applyFill="1" applyBorder="1" applyAlignment="1">
      <alignment horizontal="center" vertical="center"/>
    </xf>
    <xf numFmtId="0" fontId="19" fillId="0" borderId="0" xfId="28" applyFont="1" applyAlignment="1">
      <alignment horizontal="center"/>
    </xf>
    <xf numFmtId="0" fontId="10" fillId="0" borderId="0" xfId="0" applyFont="1"/>
    <xf numFmtId="0" fontId="29" fillId="0" borderId="20" xfId="0" applyFont="1" applyBorder="1" applyAlignment="1">
      <alignment horizontal="center" vertical="center" wrapText="1"/>
    </xf>
    <xf numFmtId="0" fontId="39"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29" fillId="0" borderId="30" xfId="0" applyFont="1" applyBorder="1" applyAlignment="1">
      <alignment horizontal="center" vertical="center" wrapText="1"/>
    </xf>
    <xf numFmtId="0" fontId="40" fillId="0" borderId="0" xfId="18" applyFont="1" applyAlignment="1">
      <alignment horizontal="center"/>
    </xf>
    <xf numFmtId="0" fontId="40" fillId="0" borderId="33" xfId="18" applyFont="1" applyBorder="1" applyAlignment="1">
      <alignment horizontal="center"/>
    </xf>
    <xf numFmtId="0" fontId="44" fillId="0" borderId="0" xfId="28" applyFont="1" applyAlignment="1">
      <alignment horizontal="center" vertical="center"/>
    </xf>
    <xf numFmtId="0" fontId="18" fillId="0" borderId="0" xfId="29" applyFont="1" applyAlignment="1">
      <alignment horizontal="center"/>
    </xf>
    <xf numFmtId="0" fontId="19" fillId="0" borderId="0" xfId="29" applyFont="1" applyAlignment="1">
      <alignment horizontal="center"/>
    </xf>
    <xf numFmtId="0" fontId="17" fillId="0" borderId="0" xfId="29" applyFont="1"/>
    <xf numFmtId="0" fontId="46" fillId="0" borderId="0" xfId="29" applyFont="1" applyFill="1" applyBorder="1" applyAlignment="1">
      <alignment horizontal="center" vertical="center" wrapText="1"/>
    </xf>
    <xf numFmtId="0" fontId="46" fillId="0" borderId="0" xfId="29" applyFont="1" applyFill="1" applyBorder="1" applyAlignment="1">
      <alignment horizontal="center" vertical="center"/>
    </xf>
    <xf numFmtId="0" fontId="43" fillId="5" borderId="0" xfId="28" applyFont="1" applyFill="1"/>
    <xf numFmtId="0" fontId="17" fillId="5" borderId="0" xfId="28" applyFont="1" applyFill="1"/>
    <xf numFmtId="0" fontId="17" fillId="0" borderId="0" xfId="28" applyFont="1" applyFill="1"/>
    <xf numFmtId="0" fontId="45" fillId="5" borderId="0" xfId="28" applyFont="1" applyFill="1" applyAlignment="1">
      <alignment horizontal="center"/>
    </xf>
    <xf numFmtId="0" fontId="40" fillId="0" borderId="32" xfId="18" applyFont="1" applyBorder="1" applyAlignment="1">
      <alignment horizontal="center" vertical="center" wrapText="1"/>
    </xf>
    <xf numFmtId="0" fontId="40" fillId="0" borderId="0" xfId="18" applyFont="1" applyBorder="1" applyAlignment="1">
      <alignment horizontal="center" vertical="center" wrapText="1"/>
    </xf>
    <xf numFmtId="0" fontId="42" fillId="0" borderId="0" xfId="28" applyFont="1" applyAlignment="1">
      <alignment horizontal="center"/>
    </xf>
    <xf numFmtId="0" fontId="17" fillId="0" borderId="0" xfId="28" applyFont="1" applyAlignment="1">
      <alignment horizontal="center"/>
    </xf>
    <xf numFmtId="0" fontId="47" fillId="0" borderId="34" xfId="29" applyFont="1" applyBorder="1" applyAlignment="1">
      <alignment horizontal="center"/>
    </xf>
    <xf numFmtId="0" fontId="17" fillId="0" borderId="35" xfId="29" applyFont="1" applyBorder="1" applyAlignment="1">
      <alignment horizontal="center"/>
    </xf>
    <xf numFmtId="0" fontId="17" fillId="0" borderId="36" xfId="29" applyFont="1" applyBorder="1" applyAlignment="1">
      <alignment horizontal="center"/>
    </xf>
    <xf numFmtId="0" fontId="46" fillId="5" borderId="6" xfId="29" applyFont="1" applyFill="1" applyBorder="1" applyAlignment="1">
      <alignment horizontal="center" vertical="center" wrapText="1"/>
    </xf>
    <xf numFmtId="0" fontId="46" fillId="5" borderId="7" xfId="29" applyFont="1" applyFill="1" applyBorder="1" applyAlignment="1">
      <alignment horizontal="center" vertical="center" wrapText="1"/>
    </xf>
    <xf numFmtId="0" fontId="46" fillId="5" borderId="8" xfId="29" applyFont="1" applyFill="1" applyBorder="1" applyAlignment="1">
      <alignment horizontal="center" vertical="center" wrapText="1"/>
    </xf>
    <xf numFmtId="0" fontId="28" fillId="0" borderId="0" xfId="28" applyFont="1" applyAlignment="1">
      <alignment horizontal="left"/>
    </xf>
    <xf numFmtId="0" fontId="27" fillId="0" borderId="16" xfId="29" applyFont="1" applyBorder="1" applyAlignment="1">
      <alignment horizontal="center" vertical="center" wrapText="1"/>
    </xf>
    <xf numFmtId="0" fontId="27" fillId="0" borderId="16" xfId="29" applyFont="1" applyBorder="1" applyAlignment="1">
      <alignment horizontal="center" vertical="center"/>
    </xf>
    <xf numFmtId="0" fontId="23" fillId="2" borderId="17" xfId="28" applyFont="1" applyFill="1" applyBorder="1" applyAlignment="1" applyProtection="1">
      <alignment horizontal="center" wrapText="1"/>
      <protection hidden="1"/>
    </xf>
    <xf numFmtId="0" fontId="17" fillId="0" borderId="18" xfId="28" applyFont="1" applyBorder="1" applyAlignment="1"/>
    <xf numFmtId="0" fontId="17" fillId="0" borderId="19" xfId="28" applyFont="1" applyBorder="1" applyAlignment="1"/>
    <xf numFmtId="0" fontId="21" fillId="0" borderId="15" xfId="28" applyFont="1" applyBorder="1" applyAlignment="1" applyProtection="1">
      <alignment horizontal="center" vertical="center"/>
      <protection hidden="1"/>
    </xf>
    <xf numFmtId="0" fontId="21" fillId="0" borderId="0" xfId="28" applyFont="1" applyAlignment="1" applyProtection="1">
      <alignment horizontal="center" vertical="center"/>
      <protection hidden="1"/>
    </xf>
    <xf numFmtId="0" fontId="24" fillId="3" borderId="0" xfId="28" applyFont="1" applyFill="1" applyAlignment="1">
      <alignment horizontal="center"/>
    </xf>
    <xf numFmtId="0" fontId="22" fillId="0" borderId="0" xfId="8" applyFont="1" applyAlignment="1">
      <alignment horizontal="left" wrapText="1"/>
    </xf>
    <xf numFmtId="0" fontId="22" fillId="0" borderId="0" xfId="8" applyFont="1" applyAlignment="1">
      <alignment horizontal="left"/>
    </xf>
    <xf numFmtId="0" fontId="24" fillId="3" borderId="0" xfId="8" applyFont="1" applyFill="1" applyAlignment="1">
      <alignment horizontal="center"/>
    </xf>
    <xf numFmtId="0" fontId="22" fillId="0" borderId="0" xfId="8" applyFont="1" applyAlignment="1">
      <alignment horizontal="left" vertical="top" wrapText="1"/>
    </xf>
    <xf numFmtId="0" fontId="22" fillId="0" borderId="0" xfId="8" applyFont="1" applyAlignment="1">
      <alignment horizontal="left" vertical="center" wrapText="1"/>
    </xf>
    <xf numFmtId="0" fontId="32" fillId="0" borderId="0" xfId="0" applyFont="1" applyFill="1" applyAlignment="1">
      <alignment horizontal="left" vertical="center" wrapText="1"/>
    </xf>
    <xf numFmtId="0" fontId="32" fillId="0" borderId="0" xfId="0" applyFont="1" applyFill="1" applyAlignment="1">
      <alignment horizontal="left"/>
    </xf>
    <xf numFmtId="0" fontId="32" fillId="0" borderId="0" xfId="8" applyFont="1" applyAlignment="1">
      <alignment horizontal="left" vertical="center" wrapText="1"/>
    </xf>
    <xf numFmtId="0" fontId="38" fillId="0" borderId="21" xfId="0" applyFont="1" applyFill="1" applyBorder="1" applyAlignment="1">
      <alignment horizontal="center" vertical="center" wrapText="1"/>
    </xf>
    <xf numFmtId="0" fontId="38" fillId="0" borderId="22" xfId="0" applyFont="1" applyFill="1" applyBorder="1" applyAlignment="1">
      <alignment horizontal="center" vertical="center" wrapText="1"/>
    </xf>
    <xf numFmtId="0" fontId="38" fillId="0" borderId="31" xfId="0" applyFont="1" applyFill="1" applyBorder="1" applyAlignment="1">
      <alignment horizontal="center" vertical="center" wrapText="1"/>
    </xf>
    <xf numFmtId="0" fontId="29" fillId="0" borderId="6" xfId="0" applyFont="1" applyFill="1" applyBorder="1" applyAlignment="1">
      <alignment horizontal="center" vertical="center" wrapText="1"/>
    </xf>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xf>
    <xf numFmtId="0" fontId="14" fillId="4" borderId="8" xfId="0" applyFont="1" applyFill="1" applyBorder="1" applyAlignment="1">
      <alignment horizontal="center" vertical="center"/>
    </xf>
    <xf numFmtId="0" fontId="38" fillId="4" borderId="20" xfId="0" applyFont="1" applyFill="1" applyBorder="1" applyAlignment="1">
      <alignment horizontal="center" vertical="center" wrapText="1"/>
    </xf>
    <xf numFmtId="0" fontId="38" fillId="4" borderId="3" xfId="0" applyFont="1" applyFill="1" applyBorder="1" applyAlignment="1">
      <alignment horizontal="center" vertical="center" wrapText="1"/>
    </xf>
    <xf numFmtId="0" fontId="38" fillId="4" borderId="30" xfId="0" applyFont="1" applyFill="1" applyBorder="1" applyAlignment="1">
      <alignment horizontal="center" vertical="center" wrapText="1"/>
    </xf>
    <xf numFmtId="0" fontId="38" fillId="4" borderId="21" xfId="0" applyFont="1" applyFill="1" applyBorder="1" applyAlignment="1">
      <alignment horizontal="center" vertical="center" wrapText="1"/>
    </xf>
    <xf numFmtId="0" fontId="38" fillId="4" borderId="22" xfId="0" applyFont="1" applyFill="1" applyBorder="1" applyAlignment="1">
      <alignment horizontal="center" vertical="center" wrapText="1"/>
    </xf>
    <xf numFmtId="0" fontId="38" fillId="4" borderId="31" xfId="0" applyFont="1" applyFill="1" applyBorder="1" applyAlignment="1">
      <alignment horizontal="center" vertical="center" wrapText="1"/>
    </xf>
    <xf numFmtId="0" fontId="38" fillId="0" borderId="30" xfId="0" applyFont="1" applyBorder="1" applyAlignment="1">
      <alignment horizontal="center" vertical="center"/>
    </xf>
    <xf numFmtId="0" fontId="38" fillId="0" borderId="31" xfId="0" applyFont="1" applyBorder="1" applyAlignment="1">
      <alignment horizontal="center" vertical="center"/>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22" fillId="0" borderId="0" xfId="8" applyFont="1" applyFill="1" applyAlignment="1">
      <alignment horizontal="justify" vertical="top" wrapText="1"/>
    </xf>
  </cellXfs>
  <cellStyles count="30">
    <cellStyle name="descript" xfId="27" xr:uid="{00000000-0005-0000-0000-000000000000}"/>
    <cellStyle name="Euro" xfId="15" xr:uid="{00000000-0005-0000-0000-000001000000}"/>
    <cellStyle name="Euro 2" xfId="6" xr:uid="{00000000-0005-0000-0000-000002000000}"/>
    <cellStyle name="Milliers 2" xfId="4" xr:uid="{00000000-0005-0000-0000-000003000000}"/>
    <cellStyle name="Milliers 3" xfId="5" xr:uid="{00000000-0005-0000-0000-000004000000}"/>
    <cellStyle name="Milliers 4" xfId="12" xr:uid="{00000000-0005-0000-0000-000005000000}"/>
    <cellStyle name="Monétaire" xfId="1" builtinId="4"/>
    <cellStyle name="Monétaire 2" xfId="7" xr:uid="{00000000-0005-0000-0000-000007000000}"/>
    <cellStyle name="Monétaire 3" xfId="25" xr:uid="{00000000-0005-0000-0000-000008000000}"/>
    <cellStyle name="Monétaire 4" xfId="24" xr:uid="{00000000-0005-0000-0000-000009000000}"/>
    <cellStyle name="Normal" xfId="0" builtinId="0"/>
    <cellStyle name="Normal 11 2" xfId="16" xr:uid="{00000000-0005-0000-0000-00000B000000}"/>
    <cellStyle name="Normal 2" xfId="9" xr:uid="{00000000-0005-0000-0000-00000C000000}"/>
    <cellStyle name="Normal 2 10" xfId="10" xr:uid="{00000000-0005-0000-0000-00000D000000}"/>
    <cellStyle name="Normal 2 2" xfId="17" xr:uid="{00000000-0005-0000-0000-00000E000000}"/>
    <cellStyle name="Normal 2 2 2" xfId="22" xr:uid="{00000000-0005-0000-0000-00000F000000}"/>
    <cellStyle name="Normal 2 2 3" xfId="20" xr:uid="{00000000-0005-0000-0000-000010000000}"/>
    <cellStyle name="Normal 2 3" xfId="8" xr:uid="{00000000-0005-0000-0000-000011000000}"/>
    <cellStyle name="Normal 2 43" xfId="2" xr:uid="{00000000-0005-0000-0000-000012000000}"/>
    <cellStyle name="Normal 3" xfId="11" xr:uid="{00000000-0005-0000-0000-000013000000}"/>
    <cellStyle name="Normal 3 2" xfId="18" xr:uid="{00000000-0005-0000-0000-000014000000}"/>
    <cellStyle name="Normal 3 3" xfId="23" xr:uid="{00000000-0005-0000-0000-000015000000}"/>
    <cellStyle name="Normal 4" xfId="13" xr:uid="{00000000-0005-0000-0000-000016000000}"/>
    <cellStyle name="Normal 4 2" xfId="26" xr:uid="{00000000-0005-0000-0000-000017000000}"/>
    <cellStyle name="Normal 5" xfId="14" xr:uid="{00000000-0005-0000-0000-000018000000}"/>
    <cellStyle name="Normal 5 2" xfId="21" xr:uid="{00000000-0005-0000-0000-000019000000}"/>
    <cellStyle name="Normal 6" xfId="19" xr:uid="{00000000-0005-0000-0000-00001A000000}"/>
    <cellStyle name="Normal 7" xfId="28" xr:uid="{00000000-0005-0000-0000-00001B000000}"/>
    <cellStyle name="Normal 7 2" xfId="29" xr:uid="{00000000-0005-0000-0000-00001C000000}"/>
    <cellStyle name="Pourcentage 2" xfId="3" xr:uid="{00000000-0005-0000-0000-00001D00000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578827</xdr:colOff>
      <xdr:row>0</xdr:row>
      <xdr:rowOff>146539</xdr:rowOff>
    </xdr:from>
    <xdr:to>
      <xdr:col>5</xdr:col>
      <xdr:colOff>388327</xdr:colOff>
      <xdr:row>7</xdr:row>
      <xdr:rowOff>39025</xdr:rowOff>
    </xdr:to>
    <xdr:pic>
      <xdr:nvPicPr>
        <xdr:cNvPr id="3" name="Image 2">
          <a:extLst>
            <a:ext uri="{FF2B5EF4-FFF2-40B4-BE49-F238E27FC236}">
              <a16:creationId xmlns:a16="http://schemas.microsoft.com/office/drawing/2014/main" id="{6F9707AF-CE04-4EF8-A340-4B6EAD09BC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8635" y="146539"/>
          <a:ext cx="4000500" cy="1020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K38"/>
  <sheetViews>
    <sheetView showGridLines="0" view="pageLayout" topLeftCell="A28" zoomScaleNormal="70" zoomScaleSheetLayoutView="115" workbookViewId="0">
      <selection activeCell="D26" sqref="D26"/>
    </sheetView>
  </sheetViews>
  <sheetFormatPr baseColWidth="10" defaultRowHeight="12.75" x14ac:dyDescent="0.2"/>
  <cols>
    <col min="1" max="1" width="3.28515625" style="5" customWidth="1"/>
    <col min="2" max="6" width="15.7109375" style="5" customWidth="1"/>
    <col min="7" max="7" width="3.28515625" style="5" customWidth="1"/>
    <col min="8" max="256" width="11.42578125" style="5"/>
    <col min="257" max="257" width="3.28515625" style="5" customWidth="1"/>
    <col min="258" max="262" width="15.7109375" style="5" customWidth="1"/>
    <col min="263" max="263" width="3.28515625" style="5" customWidth="1"/>
    <col min="264" max="512" width="11.42578125" style="5"/>
    <col min="513" max="513" width="3.28515625" style="5" customWidth="1"/>
    <col min="514" max="518" width="15.7109375" style="5" customWidth="1"/>
    <col min="519" max="519" width="3.28515625" style="5" customWidth="1"/>
    <col min="520" max="768" width="11.42578125" style="5"/>
    <col min="769" max="769" width="3.28515625" style="5" customWidth="1"/>
    <col min="770" max="774" width="15.7109375" style="5" customWidth="1"/>
    <col min="775" max="775" width="3.28515625" style="5" customWidth="1"/>
    <col min="776" max="1024" width="11.42578125" style="5"/>
    <col min="1025" max="1025" width="3.28515625" style="5" customWidth="1"/>
    <col min="1026" max="1030" width="15.7109375" style="5" customWidth="1"/>
    <col min="1031" max="1031" width="3.28515625" style="5" customWidth="1"/>
    <col min="1032" max="1280" width="11.42578125" style="5"/>
    <col min="1281" max="1281" width="3.28515625" style="5" customWidth="1"/>
    <col min="1282" max="1286" width="15.7109375" style="5" customWidth="1"/>
    <col min="1287" max="1287" width="3.28515625" style="5" customWidth="1"/>
    <col min="1288" max="1536" width="11.42578125" style="5"/>
    <col min="1537" max="1537" width="3.28515625" style="5" customWidth="1"/>
    <col min="1538" max="1542" width="15.7109375" style="5" customWidth="1"/>
    <col min="1543" max="1543" width="3.28515625" style="5" customWidth="1"/>
    <col min="1544" max="1792" width="11.42578125" style="5"/>
    <col min="1793" max="1793" width="3.28515625" style="5" customWidth="1"/>
    <col min="1794" max="1798" width="15.7109375" style="5" customWidth="1"/>
    <col min="1799" max="1799" width="3.28515625" style="5" customWidth="1"/>
    <col min="1800" max="2048" width="11.42578125" style="5"/>
    <col min="2049" max="2049" width="3.28515625" style="5" customWidth="1"/>
    <col min="2050" max="2054" width="15.7109375" style="5" customWidth="1"/>
    <col min="2055" max="2055" width="3.28515625" style="5" customWidth="1"/>
    <col min="2056" max="2304" width="11.42578125" style="5"/>
    <col min="2305" max="2305" width="3.28515625" style="5" customWidth="1"/>
    <col min="2306" max="2310" width="15.7109375" style="5" customWidth="1"/>
    <col min="2311" max="2311" width="3.28515625" style="5" customWidth="1"/>
    <col min="2312" max="2560" width="11.42578125" style="5"/>
    <col min="2561" max="2561" width="3.28515625" style="5" customWidth="1"/>
    <col min="2562" max="2566" width="15.7109375" style="5" customWidth="1"/>
    <col min="2567" max="2567" width="3.28515625" style="5" customWidth="1"/>
    <col min="2568" max="2816" width="11.42578125" style="5"/>
    <col min="2817" max="2817" width="3.28515625" style="5" customWidth="1"/>
    <col min="2818" max="2822" width="15.7109375" style="5" customWidth="1"/>
    <col min="2823" max="2823" width="3.28515625" style="5" customWidth="1"/>
    <col min="2824" max="3072" width="11.42578125" style="5"/>
    <col min="3073" max="3073" width="3.28515625" style="5" customWidth="1"/>
    <col min="3074" max="3078" width="15.7109375" style="5" customWidth="1"/>
    <col min="3079" max="3079" width="3.28515625" style="5" customWidth="1"/>
    <col min="3080" max="3328" width="11.42578125" style="5"/>
    <col min="3329" max="3329" width="3.28515625" style="5" customWidth="1"/>
    <col min="3330" max="3334" width="15.7109375" style="5" customWidth="1"/>
    <col min="3335" max="3335" width="3.28515625" style="5" customWidth="1"/>
    <col min="3336" max="3584" width="11.42578125" style="5"/>
    <col min="3585" max="3585" width="3.28515625" style="5" customWidth="1"/>
    <col min="3586" max="3590" width="15.7109375" style="5" customWidth="1"/>
    <col min="3591" max="3591" width="3.28515625" style="5" customWidth="1"/>
    <col min="3592" max="3840" width="11.42578125" style="5"/>
    <col min="3841" max="3841" width="3.28515625" style="5" customWidth="1"/>
    <col min="3842" max="3846" width="15.7109375" style="5" customWidth="1"/>
    <col min="3847" max="3847" width="3.28515625" style="5" customWidth="1"/>
    <col min="3848" max="4096" width="11.42578125" style="5"/>
    <col min="4097" max="4097" width="3.28515625" style="5" customWidth="1"/>
    <col min="4098" max="4102" width="15.7109375" style="5" customWidth="1"/>
    <col min="4103" max="4103" width="3.28515625" style="5" customWidth="1"/>
    <col min="4104" max="4352" width="11.42578125" style="5"/>
    <col min="4353" max="4353" width="3.28515625" style="5" customWidth="1"/>
    <col min="4354" max="4358" width="15.7109375" style="5" customWidth="1"/>
    <col min="4359" max="4359" width="3.28515625" style="5" customWidth="1"/>
    <col min="4360" max="4608" width="11.42578125" style="5"/>
    <col min="4609" max="4609" width="3.28515625" style="5" customWidth="1"/>
    <col min="4610" max="4614" width="15.7109375" style="5" customWidth="1"/>
    <col min="4615" max="4615" width="3.28515625" style="5" customWidth="1"/>
    <col min="4616" max="4864" width="11.42578125" style="5"/>
    <col min="4865" max="4865" width="3.28515625" style="5" customWidth="1"/>
    <col min="4866" max="4870" width="15.7109375" style="5" customWidth="1"/>
    <col min="4871" max="4871" width="3.28515625" style="5" customWidth="1"/>
    <col min="4872" max="5120" width="11.42578125" style="5"/>
    <col min="5121" max="5121" width="3.28515625" style="5" customWidth="1"/>
    <col min="5122" max="5126" width="15.7109375" style="5" customWidth="1"/>
    <col min="5127" max="5127" width="3.28515625" style="5" customWidth="1"/>
    <col min="5128" max="5376" width="11.42578125" style="5"/>
    <col min="5377" max="5377" width="3.28515625" style="5" customWidth="1"/>
    <col min="5378" max="5382" width="15.7109375" style="5" customWidth="1"/>
    <col min="5383" max="5383" width="3.28515625" style="5" customWidth="1"/>
    <col min="5384" max="5632" width="11.42578125" style="5"/>
    <col min="5633" max="5633" width="3.28515625" style="5" customWidth="1"/>
    <col min="5634" max="5638" width="15.7109375" style="5" customWidth="1"/>
    <col min="5639" max="5639" width="3.28515625" style="5" customWidth="1"/>
    <col min="5640" max="5888" width="11.42578125" style="5"/>
    <col min="5889" max="5889" width="3.28515625" style="5" customWidth="1"/>
    <col min="5890" max="5894" width="15.7109375" style="5" customWidth="1"/>
    <col min="5895" max="5895" width="3.28515625" style="5" customWidth="1"/>
    <col min="5896" max="6144" width="11.42578125" style="5"/>
    <col min="6145" max="6145" width="3.28515625" style="5" customWidth="1"/>
    <col min="6146" max="6150" width="15.7109375" style="5" customWidth="1"/>
    <col min="6151" max="6151" width="3.28515625" style="5" customWidth="1"/>
    <col min="6152" max="6400" width="11.42578125" style="5"/>
    <col min="6401" max="6401" width="3.28515625" style="5" customWidth="1"/>
    <col min="6402" max="6406" width="15.7109375" style="5" customWidth="1"/>
    <col min="6407" max="6407" width="3.28515625" style="5" customWidth="1"/>
    <col min="6408" max="6656" width="11.42578125" style="5"/>
    <col min="6657" max="6657" width="3.28515625" style="5" customWidth="1"/>
    <col min="6658" max="6662" width="15.7109375" style="5" customWidth="1"/>
    <col min="6663" max="6663" width="3.28515625" style="5" customWidth="1"/>
    <col min="6664" max="6912" width="11.42578125" style="5"/>
    <col min="6913" max="6913" width="3.28515625" style="5" customWidth="1"/>
    <col min="6914" max="6918" width="15.7109375" style="5" customWidth="1"/>
    <col min="6919" max="6919" width="3.28515625" style="5" customWidth="1"/>
    <col min="6920" max="7168" width="11.42578125" style="5"/>
    <col min="7169" max="7169" width="3.28515625" style="5" customWidth="1"/>
    <col min="7170" max="7174" width="15.7109375" style="5" customWidth="1"/>
    <col min="7175" max="7175" width="3.28515625" style="5" customWidth="1"/>
    <col min="7176" max="7424" width="11.42578125" style="5"/>
    <col min="7425" max="7425" width="3.28515625" style="5" customWidth="1"/>
    <col min="7426" max="7430" width="15.7109375" style="5" customWidth="1"/>
    <col min="7431" max="7431" width="3.28515625" style="5" customWidth="1"/>
    <col min="7432" max="7680" width="11.42578125" style="5"/>
    <col min="7681" max="7681" width="3.28515625" style="5" customWidth="1"/>
    <col min="7682" max="7686" width="15.7109375" style="5" customWidth="1"/>
    <col min="7687" max="7687" width="3.28515625" style="5" customWidth="1"/>
    <col min="7688" max="7936" width="11.42578125" style="5"/>
    <col min="7937" max="7937" width="3.28515625" style="5" customWidth="1"/>
    <col min="7938" max="7942" width="15.7109375" style="5" customWidth="1"/>
    <col min="7943" max="7943" width="3.28515625" style="5" customWidth="1"/>
    <col min="7944" max="8192" width="11.42578125" style="5"/>
    <col min="8193" max="8193" width="3.28515625" style="5" customWidth="1"/>
    <col min="8194" max="8198" width="15.7109375" style="5" customWidth="1"/>
    <col min="8199" max="8199" width="3.28515625" style="5" customWidth="1"/>
    <col min="8200" max="8448" width="11.42578125" style="5"/>
    <col min="8449" max="8449" width="3.28515625" style="5" customWidth="1"/>
    <col min="8450" max="8454" width="15.7109375" style="5" customWidth="1"/>
    <col min="8455" max="8455" width="3.28515625" style="5" customWidth="1"/>
    <col min="8456" max="8704" width="11.42578125" style="5"/>
    <col min="8705" max="8705" width="3.28515625" style="5" customWidth="1"/>
    <col min="8706" max="8710" width="15.7109375" style="5" customWidth="1"/>
    <col min="8711" max="8711" width="3.28515625" style="5" customWidth="1"/>
    <col min="8712" max="8960" width="11.42578125" style="5"/>
    <col min="8961" max="8961" width="3.28515625" style="5" customWidth="1"/>
    <col min="8962" max="8966" width="15.7109375" style="5" customWidth="1"/>
    <col min="8967" max="8967" width="3.28515625" style="5" customWidth="1"/>
    <col min="8968" max="9216" width="11.42578125" style="5"/>
    <col min="9217" max="9217" width="3.28515625" style="5" customWidth="1"/>
    <col min="9218" max="9222" width="15.7109375" style="5" customWidth="1"/>
    <col min="9223" max="9223" width="3.28515625" style="5" customWidth="1"/>
    <col min="9224" max="9472" width="11.42578125" style="5"/>
    <col min="9473" max="9473" width="3.28515625" style="5" customWidth="1"/>
    <col min="9474" max="9478" width="15.7109375" style="5" customWidth="1"/>
    <col min="9479" max="9479" width="3.28515625" style="5" customWidth="1"/>
    <col min="9480" max="9728" width="11.42578125" style="5"/>
    <col min="9729" max="9729" width="3.28515625" style="5" customWidth="1"/>
    <col min="9730" max="9734" width="15.7109375" style="5" customWidth="1"/>
    <col min="9735" max="9735" width="3.28515625" style="5" customWidth="1"/>
    <col min="9736" max="9984" width="11.42578125" style="5"/>
    <col min="9985" max="9985" width="3.28515625" style="5" customWidth="1"/>
    <col min="9986" max="9990" width="15.7109375" style="5" customWidth="1"/>
    <col min="9991" max="9991" width="3.28515625" style="5" customWidth="1"/>
    <col min="9992" max="10240" width="11.42578125" style="5"/>
    <col min="10241" max="10241" width="3.28515625" style="5" customWidth="1"/>
    <col min="10242" max="10246" width="15.7109375" style="5" customWidth="1"/>
    <col min="10247" max="10247" width="3.28515625" style="5" customWidth="1"/>
    <col min="10248" max="10496" width="11.42578125" style="5"/>
    <col min="10497" max="10497" width="3.28515625" style="5" customWidth="1"/>
    <col min="10498" max="10502" width="15.7109375" style="5" customWidth="1"/>
    <col min="10503" max="10503" width="3.28515625" style="5" customWidth="1"/>
    <col min="10504" max="10752" width="11.42578125" style="5"/>
    <col min="10753" max="10753" width="3.28515625" style="5" customWidth="1"/>
    <col min="10754" max="10758" width="15.7109375" style="5" customWidth="1"/>
    <col min="10759" max="10759" width="3.28515625" style="5" customWidth="1"/>
    <col min="10760" max="11008" width="11.42578125" style="5"/>
    <col min="11009" max="11009" width="3.28515625" style="5" customWidth="1"/>
    <col min="11010" max="11014" width="15.7109375" style="5" customWidth="1"/>
    <col min="11015" max="11015" width="3.28515625" style="5" customWidth="1"/>
    <col min="11016" max="11264" width="11.42578125" style="5"/>
    <col min="11265" max="11265" width="3.28515625" style="5" customWidth="1"/>
    <col min="11266" max="11270" width="15.7109375" style="5" customWidth="1"/>
    <col min="11271" max="11271" width="3.28515625" style="5" customWidth="1"/>
    <col min="11272" max="11520" width="11.42578125" style="5"/>
    <col min="11521" max="11521" width="3.28515625" style="5" customWidth="1"/>
    <col min="11522" max="11526" width="15.7109375" style="5" customWidth="1"/>
    <col min="11527" max="11527" width="3.28515625" style="5" customWidth="1"/>
    <col min="11528" max="11776" width="11.42578125" style="5"/>
    <col min="11777" max="11777" width="3.28515625" style="5" customWidth="1"/>
    <col min="11778" max="11782" width="15.7109375" style="5" customWidth="1"/>
    <col min="11783" max="11783" width="3.28515625" style="5" customWidth="1"/>
    <col min="11784" max="12032" width="11.42578125" style="5"/>
    <col min="12033" max="12033" width="3.28515625" style="5" customWidth="1"/>
    <col min="12034" max="12038" width="15.7109375" style="5" customWidth="1"/>
    <col min="12039" max="12039" width="3.28515625" style="5" customWidth="1"/>
    <col min="12040" max="12288" width="11.42578125" style="5"/>
    <col min="12289" max="12289" width="3.28515625" style="5" customWidth="1"/>
    <col min="12290" max="12294" width="15.7109375" style="5" customWidth="1"/>
    <col min="12295" max="12295" width="3.28515625" style="5" customWidth="1"/>
    <col min="12296" max="12544" width="11.42578125" style="5"/>
    <col min="12545" max="12545" width="3.28515625" style="5" customWidth="1"/>
    <col min="12546" max="12550" width="15.7109375" style="5" customWidth="1"/>
    <col min="12551" max="12551" width="3.28515625" style="5" customWidth="1"/>
    <col min="12552" max="12800" width="11.42578125" style="5"/>
    <col min="12801" max="12801" width="3.28515625" style="5" customWidth="1"/>
    <col min="12802" max="12806" width="15.7109375" style="5" customWidth="1"/>
    <col min="12807" max="12807" width="3.28515625" style="5" customWidth="1"/>
    <col min="12808" max="13056" width="11.42578125" style="5"/>
    <col min="13057" max="13057" width="3.28515625" style="5" customWidth="1"/>
    <col min="13058" max="13062" width="15.7109375" style="5" customWidth="1"/>
    <col min="13063" max="13063" width="3.28515625" style="5" customWidth="1"/>
    <col min="13064" max="13312" width="11.42578125" style="5"/>
    <col min="13313" max="13313" width="3.28515625" style="5" customWidth="1"/>
    <col min="13314" max="13318" width="15.7109375" style="5" customWidth="1"/>
    <col min="13319" max="13319" width="3.28515625" style="5" customWidth="1"/>
    <col min="13320" max="13568" width="11.42578125" style="5"/>
    <col min="13569" max="13569" width="3.28515625" style="5" customWidth="1"/>
    <col min="13570" max="13574" width="15.7109375" style="5" customWidth="1"/>
    <col min="13575" max="13575" width="3.28515625" style="5" customWidth="1"/>
    <col min="13576" max="13824" width="11.42578125" style="5"/>
    <col min="13825" max="13825" width="3.28515625" style="5" customWidth="1"/>
    <col min="13826" max="13830" width="15.7109375" style="5" customWidth="1"/>
    <col min="13831" max="13831" width="3.28515625" style="5" customWidth="1"/>
    <col min="13832" max="14080" width="11.42578125" style="5"/>
    <col min="14081" max="14081" width="3.28515625" style="5" customWidth="1"/>
    <col min="14082" max="14086" width="15.7109375" style="5" customWidth="1"/>
    <col min="14087" max="14087" width="3.28515625" style="5" customWidth="1"/>
    <col min="14088" max="14336" width="11.42578125" style="5"/>
    <col min="14337" max="14337" width="3.28515625" style="5" customWidth="1"/>
    <col min="14338" max="14342" width="15.7109375" style="5" customWidth="1"/>
    <col min="14343" max="14343" width="3.28515625" style="5" customWidth="1"/>
    <col min="14344" max="14592" width="11.42578125" style="5"/>
    <col min="14593" max="14593" width="3.28515625" style="5" customWidth="1"/>
    <col min="14594" max="14598" width="15.7109375" style="5" customWidth="1"/>
    <col min="14599" max="14599" width="3.28515625" style="5" customWidth="1"/>
    <col min="14600" max="14848" width="11.42578125" style="5"/>
    <col min="14849" max="14849" width="3.28515625" style="5" customWidth="1"/>
    <col min="14850" max="14854" width="15.7109375" style="5" customWidth="1"/>
    <col min="14855" max="14855" width="3.28515625" style="5" customWidth="1"/>
    <col min="14856" max="15104" width="11.42578125" style="5"/>
    <col min="15105" max="15105" width="3.28515625" style="5" customWidth="1"/>
    <col min="15106" max="15110" width="15.7109375" style="5" customWidth="1"/>
    <col min="15111" max="15111" width="3.28515625" style="5" customWidth="1"/>
    <col min="15112" max="15360" width="11.42578125" style="5"/>
    <col min="15361" max="15361" width="3.28515625" style="5" customWidth="1"/>
    <col min="15362" max="15366" width="15.7109375" style="5" customWidth="1"/>
    <col min="15367" max="15367" width="3.28515625" style="5" customWidth="1"/>
    <col min="15368" max="15616" width="11.42578125" style="5"/>
    <col min="15617" max="15617" width="3.28515625" style="5" customWidth="1"/>
    <col min="15618" max="15622" width="15.7109375" style="5" customWidth="1"/>
    <col min="15623" max="15623" width="3.28515625" style="5" customWidth="1"/>
    <col min="15624" max="15872" width="11.42578125" style="5"/>
    <col min="15873" max="15873" width="3.28515625" style="5" customWidth="1"/>
    <col min="15874" max="15878" width="15.7109375" style="5" customWidth="1"/>
    <col min="15879" max="15879" width="3.28515625" style="5" customWidth="1"/>
    <col min="15880" max="16128" width="11.42578125" style="5"/>
    <col min="16129" max="16129" width="3.28515625" style="5" customWidth="1"/>
    <col min="16130" max="16134" width="15.7109375" style="5" customWidth="1"/>
    <col min="16135" max="16135" width="3.28515625" style="5" customWidth="1"/>
    <col min="16136" max="16384" width="11.42578125" style="5"/>
  </cols>
  <sheetData>
    <row r="4" spans="1:11" x14ac:dyDescent="0.2">
      <c r="A4" s="4"/>
      <c r="B4" s="4"/>
      <c r="C4" s="4"/>
      <c r="D4" s="4"/>
      <c r="E4" s="4"/>
      <c r="F4" s="4"/>
      <c r="G4" s="4"/>
      <c r="H4" s="4"/>
    </row>
    <row r="5" spans="1:11" x14ac:dyDescent="0.2">
      <c r="A5" s="4"/>
      <c r="B5" s="4"/>
      <c r="C5" s="4"/>
      <c r="D5" s="4"/>
      <c r="E5" s="4"/>
      <c r="F5" s="4"/>
      <c r="G5" s="4"/>
      <c r="H5" s="4"/>
    </row>
    <row r="6" spans="1:11" x14ac:dyDescent="0.2">
      <c r="A6" s="4"/>
      <c r="B6" s="4"/>
      <c r="C6" s="4"/>
      <c r="D6" s="4"/>
      <c r="E6" s="4"/>
      <c r="F6" s="4"/>
      <c r="G6" s="4"/>
      <c r="H6" s="4"/>
    </row>
    <row r="7" spans="1:11" x14ac:dyDescent="0.2">
      <c r="A7" s="4"/>
      <c r="B7" s="4"/>
      <c r="C7" s="4"/>
      <c r="D7" s="4"/>
      <c r="E7" s="4"/>
      <c r="F7" s="4"/>
      <c r="G7" s="4"/>
      <c r="H7" s="4"/>
    </row>
    <row r="8" spans="1:11" ht="29.25" customHeight="1" x14ac:dyDescent="0.2">
      <c r="A8" s="4"/>
      <c r="B8" s="4"/>
      <c r="C8" s="4"/>
      <c r="D8" s="4"/>
      <c r="E8" s="4"/>
      <c r="F8" s="4"/>
      <c r="G8" s="4"/>
      <c r="H8" s="4"/>
    </row>
    <row r="9" spans="1:11" ht="151.5" customHeight="1" x14ac:dyDescent="0.45">
      <c r="A9" s="4"/>
      <c r="B9" s="110" t="s">
        <v>254</v>
      </c>
      <c r="C9" s="111"/>
      <c r="D9" s="111"/>
      <c r="E9" s="111"/>
      <c r="F9" s="111"/>
      <c r="G9" s="98"/>
      <c r="H9" s="98"/>
      <c r="I9" s="98"/>
      <c r="J9" s="98"/>
      <c r="K9" s="99"/>
    </row>
    <row r="10" spans="1:11" ht="22.5" customHeight="1" x14ac:dyDescent="0.4">
      <c r="A10" s="4"/>
      <c r="B10" s="112" t="s">
        <v>255</v>
      </c>
      <c r="C10" s="113"/>
      <c r="D10" s="113"/>
      <c r="E10" s="113"/>
      <c r="F10" s="113"/>
      <c r="G10" s="4"/>
      <c r="H10" s="4"/>
    </row>
    <row r="11" spans="1:11" ht="22.5" customHeight="1" x14ac:dyDescent="0.2">
      <c r="A11" s="4"/>
      <c r="B11" s="4"/>
      <c r="C11" s="4"/>
      <c r="D11" s="100" t="s">
        <v>256</v>
      </c>
      <c r="E11" s="4"/>
      <c r="F11" s="4"/>
      <c r="G11" s="4"/>
      <c r="H11" s="4"/>
    </row>
    <row r="12" spans="1:11" ht="22.5" customHeight="1" x14ac:dyDescent="0.2">
      <c r="A12" s="4"/>
      <c r="B12" s="4"/>
      <c r="C12" s="4"/>
      <c r="D12" s="100" t="s">
        <v>16</v>
      </c>
      <c r="E12" s="4"/>
      <c r="F12" s="4"/>
      <c r="G12" s="4"/>
      <c r="H12" s="4"/>
    </row>
    <row r="13" spans="1:11" ht="18.75" x14ac:dyDescent="0.3">
      <c r="A13" s="4"/>
      <c r="B13" s="101"/>
      <c r="C13" s="102"/>
      <c r="D13" s="102"/>
      <c r="E13" s="102"/>
      <c r="F13" s="102"/>
      <c r="G13" s="102"/>
      <c r="H13" s="4"/>
    </row>
    <row r="14" spans="1:11" ht="19.5" thickBot="1" x14ac:dyDescent="0.35">
      <c r="A14" s="4"/>
      <c r="B14" s="101"/>
      <c r="C14" s="102"/>
      <c r="D14" s="102"/>
      <c r="E14" s="102"/>
      <c r="F14" s="102"/>
      <c r="G14" s="102"/>
      <c r="H14" s="4"/>
    </row>
    <row r="15" spans="1:11" ht="35.25" thickTop="1" thickBot="1" x14ac:dyDescent="0.5">
      <c r="A15" s="4"/>
      <c r="B15" s="103"/>
      <c r="C15" s="114" t="s">
        <v>257</v>
      </c>
      <c r="D15" s="115"/>
      <c r="E15" s="116"/>
      <c r="F15" s="103"/>
      <c r="G15" s="103"/>
      <c r="H15" s="4"/>
    </row>
    <row r="16" spans="1:11" ht="27" thickTop="1" thickBot="1" x14ac:dyDescent="0.25">
      <c r="A16" s="4"/>
      <c r="B16" s="103"/>
      <c r="C16" s="104"/>
      <c r="D16" s="105"/>
      <c r="E16" s="105"/>
      <c r="F16" s="105"/>
      <c r="G16" s="105"/>
      <c r="H16" s="4"/>
    </row>
    <row r="17" spans="1:8" ht="61.5" customHeight="1" thickBot="1" x14ac:dyDescent="0.25">
      <c r="A17" s="4"/>
      <c r="B17" s="117" t="s">
        <v>259</v>
      </c>
      <c r="C17" s="118"/>
      <c r="D17" s="118"/>
      <c r="E17" s="118"/>
      <c r="F17" s="119"/>
      <c r="G17" s="105"/>
      <c r="H17" s="4"/>
    </row>
    <row r="18" spans="1:8" ht="13.5" customHeight="1" x14ac:dyDescent="0.2">
      <c r="A18" s="4"/>
      <c r="B18" s="4"/>
      <c r="C18" s="4"/>
      <c r="D18" s="4"/>
      <c r="E18" s="4"/>
      <c r="F18" s="4"/>
      <c r="G18" s="4"/>
      <c r="H18" s="4"/>
    </row>
    <row r="19" spans="1:8" x14ac:dyDescent="0.2">
      <c r="A19" s="4"/>
      <c r="B19" s="4"/>
      <c r="C19" s="4"/>
      <c r="D19" s="4"/>
      <c r="E19" s="4"/>
      <c r="F19" s="4"/>
      <c r="G19" s="4"/>
      <c r="H19" s="4"/>
    </row>
    <row r="20" spans="1:8" x14ac:dyDescent="0.2">
      <c r="A20" s="4"/>
      <c r="B20" s="4"/>
      <c r="C20" s="4"/>
      <c r="D20" s="4"/>
      <c r="E20" s="4"/>
      <c r="F20" s="4"/>
      <c r="G20" s="4"/>
      <c r="H20" s="4"/>
    </row>
    <row r="21" spans="1:8" ht="27" customHeight="1" x14ac:dyDescent="0.35">
      <c r="A21" s="4"/>
      <c r="B21" s="108"/>
      <c r="C21" s="106"/>
      <c r="D21" s="106"/>
      <c r="E21" s="106"/>
      <c r="F21" s="108"/>
      <c r="G21" s="4"/>
      <c r="H21" s="4"/>
    </row>
    <row r="22" spans="1:8" ht="18.75" customHeight="1" x14ac:dyDescent="0.4">
      <c r="A22" s="4"/>
      <c r="B22" s="108"/>
      <c r="C22" s="109" t="s">
        <v>247</v>
      </c>
      <c r="D22" s="109"/>
      <c r="E22" s="109"/>
      <c r="F22" s="108"/>
      <c r="G22" s="4"/>
      <c r="H22" s="4"/>
    </row>
    <row r="23" spans="1:8" ht="25.5" x14ac:dyDescent="0.4">
      <c r="A23" s="4"/>
      <c r="B23" s="108"/>
      <c r="C23" s="109" t="s">
        <v>258</v>
      </c>
      <c r="D23" s="109"/>
      <c r="E23" s="109"/>
      <c r="F23" s="108"/>
      <c r="G23" s="4"/>
      <c r="H23" s="4"/>
    </row>
    <row r="24" spans="1:8" x14ac:dyDescent="0.2">
      <c r="A24" s="4"/>
      <c r="B24" s="108"/>
      <c r="C24" s="107"/>
      <c r="D24" s="107"/>
      <c r="E24" s="107"/>
      <c r="F24" s="108"/>
      <c r="G24" s="4"/>
      <c r="H24" s="4"/>
    </row>
    <row r="25" spans="1:8" ht="63.75" customHeight="1" x14ac:dyDescent="0.2">
      <c r="A25" s="4"/>
      <c r="B25" s="4"/>
      <c r="C25" s="4"/>
      <c r="D25" s="4"/>
      <c r="E25" s="4"/>
      <c r="F25" s="4"/>
      <c r="G25" s="4"/>
      <c r="H25" s="4"/>
    </row>
    <row r="26" spans="1:8" ht="35.1" customHeight="1" x14ac:dyDescent="0.2">
      <c r="A26" s="4"/>
      <c r="B26" s="4"/>
      <c r="C26" s="4"/>
      <c r="D26" s="4"/>
      <c r="E26" s="4"/>
      <c r="F26" s="4"/>
      <c r="G26" s="4"/>
      <c r="H26" s="4"/>
    </row>
    <row r="27" spans="1:8" x14ac:dyDescent="0.2">
      <c r="A27" s="4"/>
      <c r="B27" s="4"/>
      <c r="C27" s="4"/>
      <c r="D27" s="4"/>
      <c r="E27" s="4"/>
      <c r="F27" s="4"/>
      <c r="G27" s="4"/>
      <c r="H27" s="4"/>
    </row>
    <row r="28" spans="1:8" x14ac:dyDescent="0.2">
      <c r="A28" s="4"/>
      <c r="B28" s="4"/>
      <c r="C28" s="4"/>
      <c r="D28" s="4"/>
      <c r="E28" s="4"/>
      <c r="F28" s="4"/>
      <c r="G28" s="4"/>
      <c r="H28" s="4"/>
    </row>
    <row r="29" spans="1:8" x14ac:dyDescent="0.2">
      <c r="A29" s="4"/>
      <c r="B29" s="4"/>
      <c r="C29" s="4"/>
      <c r="D29" s="4"/>
      <c r="E29" s="4"/>
      <c r="F29" s="4"/>
      <c r="G29" s="4"/>
      <c r="H29" s="4"/>
    </row>
    <row r="30" spans="1:8" x14ac:dyDescent="0.2">
      <c r="A30" s="4"/>
      <c r="B30" s="4"/>
      <c r="C30" s="4"/>
      <c r="D30" s="4"/>
      <c r="E30" s="4"/>
      <c r="F30" s="4"/>
      <c r="G30" s="4"/>
      <c r="H30" s="4"/>
    </row>
    <row r="31" spans="1:8" x14ac:dyDescent="0.2">
      <c r="A31" s="4"/>
      <c r="B31" s="4"/>
      <c r="C31" s="4"/>
      <c r="D31" s="4"/>
      <c r="E31" s="4"/>
      <c r="F31" s="4"/>
      <c r="G31" s="4"/>
      <c r="H31" s="4"/>
    </row>
    <row r="32" spans="1:8" ht="22.5" customHeight="1" x14ac:dyDescent="0.2">
      <c r="A32" s="4"/>
      <c r="B32" s="4"/>
      <c r="C32" s="4"/>
      <c r="D32" s="4"/>
      <c r="E32" s="4"/>
      <c r="F32" s="4"/>
      <c r="G32" s="4"/>
      <c r="H32" s="4"/>
    </row>
    <row r="33" spans="1:8" x14ac:dyDescent="0.2">
      <c r="A33" s="4"/>
      <c r="B33" s="4"/>
      <c r="C33" s="4"/>
      <c r="D33" s="4"/>
      <c r="E33" s="4"/>
      <c r="F33" s="4"/>
      <c r="G33" s="4"/>
      <c r="H33" s="4"/>
    </row>
    <row r="34" spans="1:8" ht="27" customHeight="1" x14ac:dyDescent="0.2">
      <c r="A34" s="4"/>
      <c r="B34" s="4"/>
      <c r="C34" s="4"/>
      <c r="D34" s="4"/>
      <c r="E34" s="4"/>
      <c r="F34" s="4"/>
      <c r="G34" s="4"/>
      <c r="H34" s="4"/>
    </row>
    <row r="35" spans="1:8" x14ac:dyDescent="0.2">
      <c r="A35" s="4"/>
      <c r="B35" s="4"/>
      <c r="C35" s="4"/>
      <c r="D35" s="4"/>
      <c r="E35" s="4"/>
      <c r="F35" s="4"/>
      <c r="G35" s="4"/>
      <c r="H35" s="4"/>
    </row>
    <row r="36" spans="1:8" x14ac:dyDescent="0.2">
      <c r="A36" s="4"/>
      <c r="B36" s="4"/>
      <c r="C36" s="4"/>
      <c r="D36" s="4"/>
      <c r="E36" s="4"/>
      <c r="F36" s="4"/>
      <c r="G36" s="4"/>
      <c r="H36" s="4"/>
    </row>
    <row r="37" spans="1:8" x14ac:dyDescent="0.2">
      <c r="A37" s="4"/>
      <c r="B37" s="4"/>
      <c r="C37" s="4"/>
      <c r="D37" s="4"/>
      <c r="E37" s="4"/>
      <c r="F37" s="4"/>
      <c r="G37" s="4"/>
      <c r="H37" s="4"/>
    </row>
    <row r="38" spans="1:8" ht="18.75" x14ac:dyDescent="0.3">
      <c r="A38" s="6"/>
      <c r="B38" s="92"/>
      <c r="C38" s="92"/>
      <c r="D38" s="92"/>
      <c r="E38" s="92"/>
      <c r="F38" s="92"/>
      <c r="G38" s="4"/>
      <c r="H38" s="4"/>
    </row>
  </sheetData>
  <mergeCells count="6">
    <mergeCell ref="C23:E23"/>
    <mergeCell ref="B9:F9"/>
    <mergeCell ref="B10:F10"/>
    <mergeCell ref="C15:E15"/>
    <mergeCell ref="C22:E22"/>
    <mergeCell ref="B17:F17"/>
  </mergeCells>
  <pageMargins left="0.72" right="0.28999999999999998" top="0.63" bottom="0.76" header="0.4921259845" footer="0.4921259845"/>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5"/>
  <sheetViews>
    <sheetView showGridLines="0" topLeftCell="A55" workbookViewId="0">
      <selection activeCell="C31" sqref="C31:E31"/>
    </sheetView>
  </sheetViews>
  <sheetFormatPr baseColWidth="10" defaultRowHeight="12.75" x14ac:dyDescent="0.2"/>
  <cols>
    <col min="1" max="1" width="2.7109375" style="4" customWidth="1"/>
    <col min="2" max="2" width="8.7109375" style="4" customWidth="1"/>
    <col min="3" max="3" width="11.42578125" style="4"/>
    <col min="4" max="4" width="51" style="4" customWidth="1"/>
    <col min="5" max="5" width="17.5703125" style="4" customWidth="1"/>
    <col min="6" max="256" width="11.42578125" style="4"/>
    <col min="257" max="257" width="4.7109375" style="4" customWidth="1"/>
    <col min="258" max="258" width="7.42578125" style="4" customWidth="1"/>
    <col min="259" max="259" width="11.42578125" style="4"/>
    <col min="260" max="260" width="51" style="4" customWidth="1"/>
    <col min="261" max="261" width="17.5703125" style="4" customWidth="1"/>
    <col min="262" max="512" width="11.42578125" style="4"/>
    <col min="513" max="513" width="4.7109375" style="4" customWidth="1"/>
    <col min="514" max="514" width="7.42578125" style="4" customWidth="1"/>
    <col min="515" max="515" width="11.42578125" style="4"/>
    <col min="516" max="516" width="51" style="4" customWidth="1"/>
    <col min="517" max="517" width="17.5703125" style="4" customWidth="1"/>
    <col min="518" max="768" width="11.42578125" style="4"/>
    <col min="769" max="769" width="4.7109375" style="4" customWidth="1"/>
    <col min="770" max="770" width="7.42578125" style="4" customWidth="1"/>
    <col min="771" max="771" width="11.42578125" style="4"/>
    <col min="772" max="772" width="51" style="4" customWidth="1"/>
    <col min="773" max="773" width="17.5703125" style="4" customWidth="1"/>
    <col min="774" max="1024" width="11.42578125" style="4"/>
    <col min="1025" max="1025" width="4.7109375" style="4" customWidth="1"/>
    <col min="1026" max="1026" width="7.42578125" style="4" customWidth="1"/>
    <col min="1027" max="1027" width="11.42578125" style="4"/>
    <col min="1028" max="1028" width="51" style="4" customWidth="1"/>
    <col min="1029" max="1029" width="17.5703125" style="4" customWidth="1"/>
    <col min="1030" max="1280" width="11.42578125" style="4"/>
    <col min="1281" max="1281" width="4.7109375" style="4" customWidth="1"/>
    <col min="1282" max="1282" width="7.42578125" style="4" customWidth="1"/>
    <col min="1283" max="1283" width="11.42578125" style="4"/>
    <col min="1284" max="1284" width="51" style="4" customWidth="1"/>
    <col min="1285" max="1285" width="17.5703125" style="4" customWidth="1"/>
    <col min="1286" max="1536" width="11.42578125" style="4"/>
    <col min="1537" max="1537" width="4.7109375" style="4" customWidth="1"/>
    <col min="1538" max="1538" width="7.42578125" style="4" customWidth="1"/>
    <col min="1539" max="1539" width="11.42578125" style="4"/>
    <col min="1540" max="1540" width="51" style="4" customWidth="1"/>
    <col min="1541" max="1541" width="17.5703125" style="4" customWidth="1"/>
    <col min="1542" max="1792" width="11.42578125" style="4"/>
    <col min="1793" max="1793" width="4.7109375" style="4" customWidth="1"/>
    <col min="1794" max="1794" width="7.42578125" style="4" customWidth="1"/>
    <col min="1795" max="1795" width="11.42578125" style="4"/>
    <col min="1796" max="1796" width="51" style="4" customWidth="1"/>
    <col min="1797" max="1797" width="17.5703125" style="4" customWidth="1"/>
    <col min="1798" max="2048" width="11.42578125" style="4"/>
    <col min="2049" max="2049" width="4.7109375" style="4" customWidth="1"/>
    <col min="2050" max="2050" width="7.42578125" style="4" customWidth="1"/>
    <col min="2051" max="2051" width="11.42578125" style="4"/>
    <col min="2052" max="2052" width="51" style="4" customWidth="1"/>
    <col min="2053" max="2053" width="17.5703125" style="4" customWidth="1"/>
    <col min="2054" max="2304" width="11.42578125" style="4"/>
    <col min="2305" max="2305" width="4.7109375" style="4" customWidth="1"/>
    <col min="2306" max="2306" width="7.42578125" style="4" customWidth="1"/>
    <col min="2307" max="2307" width="11.42578125" style="4"/>
    <col min="2308" max="2308" width="51" style="4" customWidth="1"/>
    <col min="2309" max="2309" width="17.5703125" style="4" customWidth="1"/>
    <col min="2310" max="2560" width="11.42578125" style="4"/>
    <col min="2561" max="2561" width="4.7109375" style="4" customWidth="1"/>
    <col min="2562" max="2562" width="7.42578125" style="4" customWidth="1"/>
    <col min="2563" max="2563" width="11.42578125" style="4"/>
    <col min="2564" max="2564" width="51" style="4" customWidth="1"/>
    <col min="2565" max="2565" width="17.5703125" style="4" customWidth="1"/>
    <col min="2566" max="2816" width="11.42578125" style="4"/>
    <col min="2817" max="2817" width="4.7109375" style="4" customWidth="1"/>
    <col min="2818" max="2818" width="7.42578125" style="4" customWidth="1"/>
    <col min="2819" max="2819" width="11.42578125" style="4"/>
    <col min="2820" max="2820" width="51" style="4" customWidth="1"/>
    <col min="2821" max="2821" width="17.5703125" style="4" customWidth="1"/>
    <col min="2822" max="3072" width="11.42578125" style="4"/>
    <col min="3073" max="3073" width="4.7109375" style="4" customWidth="1"/>
    <col min="3074" max="3074" width="7.42578125" style="4" customWidth="1"/>
    <col min="3075" max="3075" width="11.42578125" style="4"/>
    <col min="3076" max="3076" width="51" style="4" customWidth="1"/>
    <col min="3077" max="3077" width="17.5703125" style="4" customWidth="1"/>
    <col min="3078" max="3328" width="11.42578125" style="4"/>
    <col min="3329" max="3329" width="4.7109375" style="4" customWidth="1"/>
    <col min="3330" max="3330" width="7.42578125" style="4" customWidth="1"/>
    <col min="3331" max="3331" width="11.42578125" style="4"/>
    <col min="3332" max="3332" width="51" style="4" customWidth="1"/>
    <col min="3333" max="3333" width="17.5703125" style="4" customWidth="1"/>
    <col min="3334" max="3584" width="11.42578125" style="4"/>
    <col min="3585" max="3585" width="4.7109375" style="4" customWidth="1"/>
    <col min="3586" max="3586" width="7.42578125" style="4" customWidth="1"/>
    <col min="3587" max="3587" width="11.42578125" style="4"/>
    <col min="3588" max="3588" width="51" style="4" customWidth="1"/>
    <col min="3589" max="3589" width="17.5703125" style="4" customWidth="1"/>
    <col min="3590" max="3840" width="11.42578125" style="4"/>
    <col min="3841" max="3841" width="4.7109375" style="4" customWidth="1"/>
    <col min="3842" max="3842" width="7.42578125" style="4" customWidth="1"/>
    <col min="3843" max="3843" width="11.42578125" style="4"/>
    <col min="3844" max="3844" width="51" style="4" customWidth="1"/>
    <col min="3845" max="3845" width="17.5703125" style="4" customWidth="1"/>
    <col min="3846" max="4096" width="11.42578125" style="4"/>
    <col min="4097" max="4097" width="4.7109375" style="4" customWidth="1"/>
    <col min="4098" max="4098" width="7.42578125" style="4" customWidth="1"/>
    <col min="4099" max="4099" width="11.42578125" style="4"/>
    <col min="4100" max="4100" width="51" style="4" customWidth="1"/>
    <col min="4101" max="4101" width="17.5703125" style="4" customWidth="1"/>
    <col min="4102" max="4352" width="11.42578125" style="4"/>
    <col min="4353" max="4353" width="4.7109375" style="4" customWidth="1"/>
    <col min="4354" max="4354" width="7.42578125" style="4" customWidth="1"/>
    <col min="4355" max="4355" width="11.42578125" style="4"/>
    <col min="4356" max="4356" width="51" style="4" customWidth="1"/>
    <col min="4357" max="4357" width="17.5703125" style="4" customWidth="1"/>
    <col min="4358" max="4608" width="11.42578125" style="4"/>
    <col min="4609" max="4609" width="4.7109375" style="4" customWidth="1"/>
    <col min="4610" max="4610" width="7.42578125" style="4" customWidth="1"/>
    <col min="4611" max="4611" width="11.42578125" style="4"/>
    <col min="4612" max="4612" width="51" style="4" customWidth="1"/>
    <col min="4613" max="4613" width="17.5703125" style="4" customWidth="1"/>
    <col min="4614" max="4864" width="11.42578125" style="4"/>
    <col min="4865" max="4865" width="4.7109375" style="4" customWidth="1"/>
    <col min="4866" max="4866" width="7.42578125" style="4" customWidth="1"/>
    <col min="4867" max="4867" width="11.42578125" style="4"/>
    <col min="4868" max="4868" width="51" style="4" customWidth="1"/>
    <col min="4869" max="4869" width="17.5703125" style="4" customWidth="1"/>
    <col min="4870" max="5120" width="11.42578125" style="4"/>
    <col min="5121" max="5121" width="4.7109375" style="4" customWidth="1"/>
    <col min="5122" max="5122" width="7.42578125" style="4" customWidth="1"/>
    <col min="5123" max="5123" width="11.42578125" style="4"/>
    <col min="5124" max="5124" width="51" style="4" customWidth="1"/>
    <col min="5125" max="5125" width="17.5703125" style="4" customWidth="1"/>
    <col min="5126" max="5376" width="11.42578125" style="4"/>
    <col min="5377" max="5377" width="4.7109375" style="4" customWidth="1"/>
    <col min="5378" max="5378" width="7.42578125" style="4" customWidth="1"/>
    <col min="5379" max="5379" width="11.42578125" style="4"/>
    <col min="5380" max="5380" width="51" style="4" customWidth="1"/>
    <col min="5381" max="5381" width="17.5703125" style="4" customWidth="1"/>
    <col min="5382" max="5632" width="11.42578125" style="4"/>
    <col min="5633" max="5633" width="4.7109375" style="4" customWidth="1"/>
    <col min="5634" max="5634" width="7.42578125" style="4" customWidth="1"/>
    <col min="5635" max="5635" width="11.42578125" style="4"/>
    <col min="5636" max="5636" width="51" style="4" customWidth="1"/>
    <col min="5637" max="5637" width="17.5703125" style="4" customWidth="1"/>
    <col min="5638" max="5888" width="11.42578125" style="4"/>
    <col min="5889" max="5889" width="4.7109375" style="4" customWidth="1"/>
    <col min="5890" max="5890" width="7.42578125" style="4" customWidth="1"/>
    <col min="5891" max="5891" width="11.42578125" style="4"/>
    <col min="5892" max="5892" width="51" style="4" customWidth="1"/>
    <col min="5893" max="5893" width="17.5703125" style="4" customWidth="1"/>
    <col min="5894" max="6144" width="11.42578125" style="4"/>
    <col min="6145" max="6145" width="4.7109375" style="4" customWidth="1"/>
    <col min="6146" max="6146" width="7.42578125" style="4" customWidth="1"/>
    <col min="6147" max="6147" width="11.42578125" style="4"/>
    <col min="6148" max="6148" width="51" style="4" customWidth="1"/>
    <col min="6149" max="6149" width="17.5703125" style="4" customWidth="1"/>
    <col min="6150" max="6400" width="11.42578125" style="4"/>
    <col min="6401" max="6401" width="4.7109375" style="4" customWidth="1"/>
    <col min="6402" max="6402" width="7.42578125" style="4" customWidth="1"/>
    <col min="6403" max="6403" width="11.42578125" style="4"/>
    <col min="6404" max="6404" width="51" style="4" customWidth="1"/>
    <col min="6405" max="6405" width="17.5703125" style="4" customWidth="1"/>
    <col min="6406" max="6656" width="11.42578125" style="4"/>
    <col min="6657" max="6657" width="4.7109375" style="4" customWidth="1"/>
    <col min="6658" max="6658" width="7.42578125" style="4" customWidth="1"/>
    <col min="6659" max="6659" width="11.42578125" style="4"/>
    <col min="6660" max="6660" width="51" style="4" customWidth="1"/>
    <col min="6661" max="6661" width="17.5703125" style="4" customWidth="1"/>
    <col min="6662" max="6912" width="11.42578125" style="4"/>
    <col min="6913" max="6913" width="4.7109375" style="4" customWidth="1"/>
    <col min="6914" max="6914" width="7.42578125" style="4" customWidth="1"/>
    <col min="6915" max="6915" width="11.42578125" style="4"/>
    <col min="6916" max="6916" width="51" style="4" customWidth="1"/>
    <col min="6917" max="6917" width="17.5703125" style="4" customWidth="1"/>
    <col min="6918" max="7168" width="11.42578125" style="4"/>
    <col min="7169" max="7169" width="4.7109375" style="4" customWidth="1"/>
    <col min="7170" max="7170" width="7.42578125" style="4" customWidth="1"/>
    <col min="7171" max="7171" width="11.42578125" style="4"/>
    <col min="7172" max="7172" width="51" style="4" customWidth="1"/>
    <col min="7173" max="7173" width="17.5703125" style="4" customWidth="1"/>
    <col min="7174" max="7424" width="11.42578125" style="4"/>
    <col min="7425" max="7425" width="4.7109375" style="4" customWidth="1"/>
    <col min="7426" max="7426" width="7.42578125" style="4" customWidth="1"/>
    <col min="7427" max="7427" width="11.42578125" style="4"/>
    <col min="7428" max="7428" width="51" style="4" customWidth="1"/>
    <col min="7429" max="7429" width="17.5703125" style="4" customWidth="1"/>
    <col min="7430" max="7680" width="11.42578125" style="4"/>
    <col min="7681" max="7681" width="4.7109375" style="4" customWidth="1"/>
    <col min="7682" max="7682" width="7.42578125" style="4" customWidth="1"/>
    <col min="7683" max="7683" width="11.42578125" style="4"/>
    <col min="7684" max="7684" width="51" style="4" customWidth="1"/>
    <col min="7685" max="7685" width="17.5703125" style="4" customWidth="1"/>
    <col min="7686" max="7936" width="11.42578125" style="4"/>
    <col min="7937" max="7937" width="4.7109375" style="4" customWidth="1"/>
    <col min="7938" max="7938" width="7.42578125" style="4" customWidth="1"/>
    <col min="7939" max="7939" width="11.42578125" style="4"/>
    <col min="7940" max="7940" width="51" style="4" customWidth="1"/>
    <col min="7941" max="7941" width="17.5703125" style="4" customWidth="1"/>
    <col min="7942" max="8192" width="11.42578125" style="4"/>
    <col min="8193" max="8193" width="4.7109375" style="4" customWidth="1"/>
    <col min="8194" max="8194" width="7.42578125" style="4" customWidth="1"/>
    <col min="8195" max="8195" width="11.42578125" style="4"/>
    <col min="8196" max="8196" width="51" style="4" customWidth="1"/>
    <col min="8197" max="8197" width="17.5703125" style="4" customWidth="1"/>
    <col min="8198" max="8448" width="11.42578125" style="4"/>
    <col min="8449" max="8449" width="4.7109375" style="4" customWidth="1"/>
    <col min="8450" max="8450" width="7.42578125" style="4" customWidth="1"/>
    <col min="8451" max="8451" width="11.42578125" style="4"/>
    <col min="8452" max="8452" width="51" style="4" customWidth="1"/>
    <col min="8453" max="8453" width="17.5703125" style="4" customWidth="1"/>
    <col min="8454" max="8704" width="11.42578125" style="4"/>
    <col min="8705" max="8705" width="4.7109375" style="4" customWidth="1"/>
    <col min="8706" max="8706" width="7.42578125" style="4" customWidth="1"/>
    <col min="8707" max="8707" width="11.42578125" style="4"/>
    <col min="8708" max="8708" width="51" style="4" customWidth="1"/>
    <col min="8709" max="8709" width="17.5703125" style="4" customWidth="1"/>
    <col min="8710" max="8960" width="11.42578125" style="4"/>
    <col min="8961" max="8961" width="4.7109375" style="4" customWidth="1"/>
    <col min="8962" max="8962" width="7.42578125" style="4" customWidth="1"/>
    <col min="8963" max="8963" width="11.42578125" style="4"/>
    <col min="8964" max="8964" width="51" style="4" customWidth="1"/>
    <col min="8965" max="8965" width="17.5703125" style="4" customWidth="1"/>
    <col min="8966" max="9216" width="11.42578125" style="4"/>
    <col min="9217" max="9217" width="4.7109375" style="4" customWidth="1"/>
    <col min="9218" max="9218" width="7.42578125" style="4" customWidth="1"/>
    <col min="9219" max="9219" width="11.42578125" style="4"/>
    <col min="9220" max="9220" width="51" style="4" customWidth="1"/>
    <col min="9221" max="9221" width="17.5703125" style="4" customWidth="1"/>
    <col min="9222" max="9472" width="11.42578125" style="4"/>
    <col min="9473" max="9473" width="4.7109375" style="4" customWidth="1"/>
    <col min="9474" max="9474" width="7.42578125" style="4" customWidth="1"/>
    <col min="9475" max="9475" width="11.42578125" style="4"/>
    <col min="9476" max="9476" width="51" style="4" customWidth="1"/>
    <col min="9477" max="9477" width="17.5703125" style="4" customWidth="1"/>
    <col min="9478" max="9728" width="11.42578125" style="4"/>
    <col min="9729" max="9729" width="4.7109375" style="4" customWidth="1"/>
    <col min="9730" max="9730" width="7.42578125" style="4" customWidth="1"/>
    <col min="9731" max="9731" width="11.42578125" style="4"/>
    <col min="9732" max="9732" width="51" style="4" customWidth="1"/>
    <col min="9733" max="9733" width="17.5703125" style="4" customWidth="1"/>
    <col min="9734" max="9984" width="11.42578125" style="4"/>
    <col min="9985" max="9985" width="4.7109375" style="4" customWidth="1"/>
    <col min="9986" max="9986" width="7.42578125" style="4" customWidth="1"/>
    <col min="9987" max="9987" width="11.42578125" style="4"/>
    <col min="9988" max="9988" width="51" style="4" customWidth="1"/>
    <col min="9989" max="9989" width="17.5703125" style="4" customWidth="1"/>
    <col min="9990" max="10240" width="11.42578125" style="4"/>
    <col min="10241" max="10241" width="4.7109375" style="4" customWidth="1"/>
    <col min="10242" max="10242" width="7.42578125" style="4" customWidth="1"/>
    <col min="10243" max="10243" width="11.42578125" style="4"/>
    <col min="10244" max="10244" width="51" style="4" customWidth="1"/>
    <col min="10245" max="10245" width="17.5703125" style="4" customWidth="1"/>
    <col min="10246" max="10496" width="11.42578125" style="4"/>
    <col min="10497" max="10497" width="4.7109375" style="4" customWidth="1"/>
    <col min="10498" max="10498" width="7.42578125" style="4" customWidth="1"/>
    <col min="10499" max="10499" width="11.42578125" style="4"/>
    <col min="10500" max="10500" width="51" style="4" customWidth="1"/>
    <col min="10501" max="10501" width="17.5703125" style="4" customWidth="1"/>
    <col min="10502" max="10752" width="11.42578125" style="4"/>
    <col min="10753" max="10753" width="4.7109375" style="4" customWidth="1"/>
    <col min="10754" max="10754" width="7.42578125" style="4" customWidth="1"/>
    <col min="10755" max="10755" width="11.42578125" style="4"/>
    <col min="10756" max="10756" width="51" style="4" customWidth="1"/>
    <col min="10757" max="10757" width="17.5703125" style="4" customWidth="1"/>
    <col min="10758" max="11008" width="11.42578125" style="4"/>
    <col min="11009" max="11009" width="4.7109375" style="4" customWidth="1"/>
    <col min="11010" max="11010" width="7.42578125" style="4" customWidth="1"/>
    <col min="11011" max="11011" width="11.42578125" style="4"/>
    <col min="11012" max="11012" width="51" style="4" customWidth="1"/>
    <col min="11013" max="11013" width="17.5703125" style="4" customWidth="1"/>
    <col min="11014" max="11264" width="11.42578125" style="4"/>
    <col min="11265" max="11265" width="4.7109375" style="4" customWidth="1"/>
    <col min="11266" max="11266" width="7.42578125" style="4" customWidth="1"/>
    <col min="11267" max="11267" width="11.42578125" style="4"/>
    <col min="11268" max="11268" width="51" style="4" customWidth="1"/>
    <col min="11269" max="11269" width="17.5703125" style="4" customWidth="1"/>
    <col min="11270" max="11520" width="11.42578125" style="4"/>
    <col min="11521" max="11521" width="4.7109375" style="4" customWidth="1"/>
    <col min="11522" max="11522" width="7.42578125" style="4" customWidth="1"/>
    <col min="11523" max="11523" width="11.42578125" style="4"/>
    <col min="11524" max="11524" width="51" style="4" customWidth="1"/>
    <col min="11525" max="11525" width="17.5703125" style="4" customWidth="1"/>
    <col min="11526" max="11776" width="11.42578125" style="4"/>
    <col min="11777" max="11777" width="4.7109375" style="4" customWidth="1"/>
    <col min="11778" max="11778" width="7.42578125" style="4" customWidth="1"/>
    <col min="11779" max="11779" width="11.42578125" style="4"/>
    <col min="11780" max="11780" width="51" style="4" customWidth="1"/>
    <col min="11781" max="11781" width="17.5703125" style="4" customWidth="1"/>
    <col min="11782" max="12032" width="11.42578125" style="4"/>
    <col min="12033" max="12033" width="4.7109375" style="4" customWidth="1"/>
    <col min="12034" max="12034" width="7.42578125" style="4" customWidth="1"/>
    <col min="12035" max="12035" width="11.42578125" style="4"/>
    <col min="12036" max="12036" width="51" style="4" customWidth="1"/>
    <col min="12037" max="12037" width="17.5703125" style="4" customWidth="1"/>
    <col min="12038" max="12288" width="11.42578125" style="4"/>
    <col min="12289" max="12289" width="4.7109375" style="4" customWidth="1"/>
    <col min="12290" max="12290" width="7.42578125" style="4" customWidth="1"/>
    <col min="12291" max="12291" width="11.42578125" style="4"/>
    <col min="12292" max="12292" width="51" style="4" customWidth="1"/>
    <col min="12293" max="12293" width="17.5703125" style="4" customWidth="1"/>
    <col min="12294" max="12544" width="11.42578125" style="4"/>
    <col min="12545" max="12545" width="4.7109375" style="4" customWidth="1"/>
    <col min="12546" max="12546" width="7.42578125" style="4" customWidth="1"/>
    <col min="12547" max="12547" width="11.42578125" style="4"/>
    <col min="12548" max="12548" width="51" style="4" customWidth="1"/>
    <col min="12549" max="12549" width="17.5703125" style="4" customWidth="1"/>
    <col min="12550" max="12800" width="11.42578125" style="4"/>
    <col min="12801" max="12801" width="4.7109375" style="4" customWidth="1"/>
    <col min="12802" max="12802" width="7.42578125" style="4" customWidth="1"/>
    <col min="12803" max="12803" width="11.42578125" style="4"/>
    <col min="12804" max="12804" width="51" style="4" customWidth="1"/>
    <col min="12805" max="12805" width="17.5703125" style="4" customWidth="1"/>
    <col min="12806" max="13056" width="11.42578125" style="4"/>
    <col min="13057" max="13057" width="4.7109375" style="4" customWidth="1"/>
    <col min="13058" max="13058" width="7.42578125" style="4" customWidth="1"/>
    <col min="13059" max="13059" width="11.42578125" style="4"/>
    <col min="13060" max="13060" width="51" style="4" customWidth="1"/>
    <col min="13061" max="13061" width="17.5703125" style="4" customWidth="1"/>
    <col min="13062" max="13312" width="11.42578125" style="4"/>
    <col min="13313" max="13313" width="4.7109375" style="4" customWidth="1"/>
    <col min="13314" max="13314" width="7.42578125" style="4" customWidth="1"/>
    <col min="13315" max="13315" width="11.42578125" style="4"/>
    <col min="13316" max="13316" width="51" style="4" customWidth="1"/>
    <col min="13317" max="13317" width="17.5703125" style="4" customWidth="1"/>
    <col min="13318" max="13568" width="11.42578125" style="4"/>
    <col min="13569" max="13569" width="4.7109375" style="4" customWidth="1"/>
    <col min="13570" max="13570" width="7.42578125" style="4" customWidth="1"/>
    <col min="13571" max="13571" width="11.42578125" style="4"/>
    <col min="13572" max="13572" width="51" style="4" customWidth="1"/>
    <col min="13573" max="13573" width="17.5703125" style="4" customWidth="1"/>
    <col min="13574" max="13824" width="11.42578125" style="4"/>
    <col min="13825" max="13825" width="4.7109375" style="4" customWidth="1"/>
    <col min="13826" max="13826" width="7.42578125" style="4" customWidth="1"/>
    <col min="13827" max="13827" width="11.42578125" style="4"/>
    <col min="13828" max="13828" width="51" style="4" customWidth="1"/>
    <col min="13829" max="13829" width="17.5703125" style="4" customWidth="1"/>
    <col min="13830" max="14080" width="11.42578125" style="4"/>
    <col min="14081" max="14081" width="4.7109375" style="4" customWidth="1"/>
    <col min="14082" max="14082" width="7.42578125" style="4" customWidth="1"/>
    <col min="14083" max="14083" width="11.42578125" style="4"/>
    <col min="14084" max="14084" width="51" style="4" customWidth="1"/>
    <col min="14085" max="14085" width="17.5703125" style="4" customWidth="1"/>
    <col min="14086" max="14336" width="11.42578125" style="4"/>
    <col min="14337" max="14337" width="4.7109375" style="4" customWidth="1"/>
    <col min="14338" max="14338" width="7.42578125" style="4" customWidth="1"/>
    <col min="14339" max="14339" width="11.42578125" style="4"/>
    <col min="14340" max="14340" width="51" style="4" customWidth="1"/>
    <col min="14341" max="14341" width="17.5703125" style="4" customWidth="1"/>
    <col min="14342" max="14592" width="11.42578125" style="4"/>
    <col min="14593" max="14593" width="4.7109375" style="4" customWidth="1"/>
    <col min="14594" max="14594" width="7.42578125" style="4" customWidth="1"/>
    <col min="14595" max="14595" width="11.42578125" style="4"/>
    <col min="14596" max="14596" width="51" style="4" customWidth="1"/>
    <col min="14597" max="14597" width="17.5703125" style="4" customWidth="1"/>
    <col min="14598" max="14848" width="11.42578125" style="4"/>
    <col min="14849" max="14849" width="4.7109375" style="4" customWidth="1"/>
    <col min="14850" max="14850" width="7.42578125" style="4" customWidth="1"/>
    <col min="14851" max="14851" width="11.42578125" style="4"/>
    <col min="14852" max="14852" width="51" style="4" customWidth="1"/>
    <col min="14853" max="14853" width="17.5703125" style="4" customWidth="1"/>
    <col min="14854" max="15104" width="11.42578125" style="4"/>
    <col min="15105" max="15105" width="4.7109375" style="4" customWidth="1"/>
    <col min="15106" max="15106" width="7.42578125" style="4" customWidth="1"/>
    <col min="15107" max="15107" width="11.42578125" style="4"/>
    <col min="15108" max="15108" width="51" style="4" customWidth="1"/>
    <col min="15109" max="15109" width="17.5703125" style="4" customWidth="1"/>
    <col min="15110" max="15360" width="11.42578125" style="4"/>
    <col min="15361" max="15361" width="4.7109375" style="4" customWidth="1"/>
    <col min="15362" max="15362" width="7.42578125" style="4" customWidth="1"/>
    <col min="15363" max="15363" width="11.42578125" style="4"/>
    <col min="15364" max="15364" width="51" style="4" customWidth="1"/>
    <col min="15365" max="15365" width="17.5703125" style="4" customWidth="1"/>
    <col min="15366" max="15616" width="11.42578125" style="4"/>
    <col min="15617" max="15617" width="4.7109375" style="4" customWidth="1"/>
    <col min="15618" max="15618" width="7.42578125" style="4" customWidth="1"/>
    <col min="15619" max="15619" width="11.42578125" style="4"/>
    <col min="15620" max="15620" width="51" style="4" customWidth="1"/>
    <col min="15621" max="15621" width="17.5703125" style="4" customWidth="1"/>
    <col min="15622" max="15872" width="11.42578125" style="4"/>
    <col min="15873" max="15873" width="4.7109375" style="4" customWidth="1"/>
    <col min="15874" max="15874" width="7.42578125" style="4" customWidth="1"/>
    <col min="15875" max="15875" width="11.42578125" style="4"/>
    <col min="15876" max="15876" width="51" style="4" customWidth="1"/>
    <col min="15877" max="15877" width="17.5703125" style="4" customWidth="1"/>
    <col min="15878" max="16128" width="11.42578125" style="4"/>
    <col min="16129" max="16129" width="4.7109375" style="4" customWidth="1"/>
    <col min="16130" max="16130" width="7.42578125" style="4" customWidth="1"/>
    <col min="16131" max="16131" width="11.42578125" style="4"/>
    <col min="16132" max="16132" width="51" style="4" customWidth="1"/>
    <col min="16133" max="16133" width="17.5703125" style="4" customWidth="1"/>
    <col min="16134" max="16384" width="11.42578125" style="4"/>
  </cols>
  <sheetData>
    <row r="1" spans="1:9" s="10" customFormat="1" ht="60" customHeight="1" x14ac:dyDescent="0.2">
      <c r="A1" s="121" t="s">
        <v>245</v>
      </c>
      <c r="B1" s="122"/>
      <c r="C1" s="122"/>
      <c r="D1" s="122"/>
      <c r="E1" s="122"/>
    </row>
    <row r="2" spans="1:9" s="10" customFormat="1" ht="30" customHeight="1" x14ac:dyDescent="0.2">
      <c r="A2" s="11"/>
      <c r="B2" s="12"/>
      <c r="C2" s="12"/>
      <c r="D2" s="12"/>
      <c r="E2" s="12"/>
    </row>
    <row r="3" spans="1:9" s="7" customFormat="1" ht="30" customHeight="1" x14ac:dyDescent="0.25">
      <c r="A3" s="123" t="s">
        <v>248</v>
      </c>
      <c r="B3" s="124"/>
      <c r="C3" s="124"/>
      <c r="D3" s="124"/>
      <c r="E3" s="125"/>
    </row>
    <row r="4" spans="1:9" s="7" customFormat="1" ht="23.25" customHeight="1" x14ac:dyDescent="0.25">
      <c r="A4" s="126" t="s">
        <v>17</v>
      </c>
      <c r="B4" s="126"/>
      <c r="C4" s="126"/>
      <c r="D4" s="126"/>
      <c r="E4" s="126"/>
      <c r="F4" s="8"/>
    </row>
    <row r="5" spans="1:9" s="7" customFormat="1" ht="23.25" customHeight="1" x14ac:dyDescent="0.25">
      <c r="A5" s="127" t="s">
        <v>251</v>
      </c>
      <c r="B5" s="127"/>
      <c r="C5" s="127"/>
      <c r="D5" s="127"/>
      <c r="E5" s="127"/>
      <c r="F5" s="8"/>
    </row>
    <row r="6" spans="1:9" s="7" customFormat="1" ht="30" customHeight="1" x14ac:dyDescent="0.25">
      <c r="F6" s="9"/>
      <c r="G6" s="9"/>
      <c r="H6" s="9"/>
      <c r="I6" s="9"/>
    </row>
    <row r="7" spans="1:9" s="7" customFormat="1" ht="18.75" x14ac:dyDescent="0.3">
      <c r="A7" s="128" t="s">
        <v>10</v>
      </c>
      <c r="B7" s="128"/>
      <c r="C7" s="128"/>
      <c r="D7" s="128"/>
      <c r="E7" s="128"/>
    </row>
    <row r="8" spans="1:9" ht="15" x14ac:dyDescent="0.25">
      <c r="A8" s="13"/>
      <c r="B8" s="13"/>
      <c r="C8" s="13"/>
      <c r="D8" s="13"/>
    </row>
    <row r="9" spans="1:9" ht="30" customHeight="1" x14ac:dyDescent="0.25">
      <c r="A9" s="13"/>
      <c r="B9" s="129" t="s">
        <v>32</v>
      </c>
      <c r="C9" s="129"/>
      <c r="D9" s="129"/>
      <c r="E9" s="129"/>
    </row>
    <row r="10" spans="1:9" ht="15" x14ac:dyDescent="0.25">
      <c r="A10" s="14"/>
      <c r="B10" s="14"/>
      <c r="C10" s="13"/>
      <c r="D10" s="14"/>
    </row>
    <row r="11" spans="1:9" ht="15" x14ac:dyDescent="0.25">
      <c r="A11" s="13"/>
      <c r="B11" s="130" t="s">
        <v>18</v>
      </c>
      <c r="C11" s="130"/>
      <c r="D11" s="130"/>
      <c r="E11" s="130"/>
    </row>
    <row r="12" spans="1:9" s="32" customFormat="1" ht="15" customHeight="1" x14ac:dyDescent="0.2">
      <c r="A12" s="31"/>
      <c r="B12" s="30" t="s">
        <v>11</v>
      </c>
      <c r="C12" s="133" t="s">
        <v>33</v>
      </c>
      <c r="D12" s="133"/>
      <c r="E12" s="133"/>
    </row>
    <row r="13" spans="1:9" ht="15" x14ac:dyDescent="0.25">
      <c r="A13" s="13"/>
      <c r="B13" s="15" t="s">
        <v>11</v>
      </c>
      <c r="C13" s="51" t="s">
        <v>19</v>
      </c>
      <c r="D13" s="13"/>
    </row>
    <row r="14" spans="1:9" ht="15" x14ac:dyDescent="0.25">
      <c r="A14" s="13"/>
      <c r="B14" s="15" t="s">
        <v>11</v>
      </c>
      <c r="C14" s="51" t="s">
        <v>20</v>
      </c>
      <c r="D14" s="13"/>
    </row>
    <row r="15" spans="1:9" ht="15" x14ac:dyDescent="0.25">
      <c r="A15" s="13"/>
      <c r="B15" s="15" t="s">
        <v>11</v>
      </c>
      <c r="C15" s="51" t="s">
        <v>21</v>
      </c>
      <c r="D15" s="13"/>
    </row>
    <row r="16" spans="1:9" ht="15" x14ac:dyDescent="0.25">
      <c r="A16" s="13"/>
      <c r="B16" s="15" t="s">
        <v>11</v>
      </c>
      <c r="C16" s="51" t="s">
        <v>22</v>
      </c>
      <c r="D16" s="13"/>
    </row>
    <row r="17" spans="1:5" ht="15" x14ac:dyDescent="0.25">
      <c r="A17" s="16"/>
      <c r="B17" s="17"/>
      <c r="C17" s="13"/>
      <c r="D17" s="16"/>
    </row>
    <row r="18" spans="1:5" ht="60" customHeight="1" x14ac:dyDescent="0.25">
      <c r="A18" s="16"/>
      <c r="B18" s="25" t="s">
        <v>5</v>
      </c>
      <c r="C18" s="157" t="s">
        <v>25</v>
      </c>
      <c r="D18" s="157"/>
      <c r="E18" s="157"/>
    </row>
    <row r="19" spans="1:5" ht="15" x14ac:dyDescent="0.25">
      <c r="A19" s="16"/>
      <c r="B19" s="18"/>
      <c r="C19" s="16"/>
      <c r="D19" s="16"/>
    </row>
    <row r="20" spans="1:5" ht="18.75" x14ac:dyDescent="0.3">
      <c r="A20" s="131" t="s">
        <v>12</v>
      </c>
      <c r="B20" s="131"/>
      <c r="C20" s="131"/>
      <c r="D20" s="131"/>
      <c r="E20" s="131"/>
    </row>
    <row r="21" spans="1:5" ht="15" x14ac:dyDescent="0.25">
      <c r="A21" s="13"/>
      <c r="B21" s="19"/>
      <c r="C21" s="13"/>
      <c r="D21" s="13"/>
    </row>
    <row r="22" spans="1:5" ht="30" customHeight="1" x14ac:dyDescent="0.25">
      <c r="A22" s="13"/>
      <c r="B22" s="129" t="s">
        <v>26</v>
      </c>
      <c r="C22" s="129"/>
      <c r="D22" s="129"/>
      <c r="E22" s="129"/>
    </row>
    <row r="23" spans="1:5" ht="15" customHeight="1" x14ac:dyDescent="0.25">
      <c r="A23" s="13"/>
      <c r="B23" s="17"/>
      <c r="C23" s="13"/>
      <c r="D23" s="13"/>
    </row>
    <row r="24" spans="1:5" s="27" customFormat="1" ht="30" customHeight="1" x14ac:dyDescent="0.2">
      <c r="A24" s="26"/>
      <c r="B24" s="132" t="s">
        <v>27</v>
      </c>
      <c r="C24" s="132"/>
      <c r="D24" s="132"/>
      <c r="E24" s="132"/>
    </row>
    <row r="25" spans="1:5" s="27" customFormat="1" ht="15" customHeight="1" x14ac:dyDescent="0.2">
      <c r="A25" s="26"/>
      <c r="B25" s="29"/>
      <c r="C25" s="29"/>
      <c r="D25" s="29"/>
      <c r="E25" s="29"/>
    </row>
    <row r="26" spans="1:5" s="27" customFormat="1" ht="69.95" customHeight="1" x14ac:dyDescent="0.2">
      <c r="A26" s="26"/>
      <c r="B26" s="133" t="s">
        <v>30</v>
      </c>
      <c r="C26" s="133"/>
      <c r="D26" s="133"/>
      <c r="E26" s="133"/>
    </row>
    <row r="27" spans="1:5" s="27" customFormat="1" ht="30" customHeight="1" x14ac:dyDescent="0.2">
      <c r="A27" s="26"/>
      <c r="B27" s="132" t="s">
        <v>31</v>
      </c>
      <c r="C27" s="132"/>
      <c r="D27" s="132"/>
      <c r="E27" s="132"/>
    </row>
    <row r="28" spans="1:5" ht="15.75" x14ac:dyDescent="0.25">
      <c r="A28" s="8"/>
      <c r="B28" s="21"/>
      <c r="C28" s="20"/>
      <c r="D28" s="8"/>
    </row>
    <row r="29" spans="1:5" ht="15.75" x14ac:dyDescent="0.25">
      <c r="A29" s="8"/>
      <c r="B29" s="120" t="s">
        <v>23</v>
      </c>
      <c r="C29" s="120"/>
      <c r="D29" s="120"/>
      <c r="E29" s="120"/>
    </row>
    <row r="30" spans="1:5" ht="30" customHeight="1" x14ac:dyDescent="0.25">
      <c r="A30" s="13"/>
      <c r="B30" s="22"/>
      <c r="C30" s="129" t="s">
        <v>28</v>
      </c>
      <c r="D30" s="129"/>
      <c r="E30" s="129"/>
    </row>
    <row r="31" spans="1:5" ht="15" x14ac:dyDescent="0.25">
      <c r="A31" s="13"/>
      <c r="B31" s="22"/>
      <c r="C31" s="130" t="s">
        <v>13</v>
      </c>
      <c r="D31" s="130"/>
      <c r="E31" s="130"/>
    </row>
    <row r="32" spans="1:5" ht="15" x14ac:dyDescent="0.25">
      <c r="A32" s="13"/>
      <c r="B32" s="22"/>
      <c r="C32" s="130" t="s">
        <v>14</v>
      </c>
      <c r="D32" s="130"/>
      <c r="E32" s="130"/>
    </row>
    <row r="33" spans="1:5" ht="15" x14ac:dyDescent="0.25">
      <c r="A33" s="13"/>
      <c r="B33" s="22"/>
      <c r="C33" s="130" t="s">
        <v>15</v>
      </c>
      <c r="D33" s="130"/>
      <c r="E33" s="130"/>
    </row>
    <row r="34" spans="1:5" ht="15" x14ac:dyDescent="0.25">
      <c r="A34" s="13"/>
      <c r="B34" s="22"/>
      <c r="C34" s="52" t="s">
        <v>34</v>
      </c>
      <c r="D34" s="50"/>
      <c r="E34" s="50"/>
    </row>
    <row r="35" spans="1:5" ht="15" x14ac:dyDescent="0.25">
      <c r="A35" s="13"/>
      <c r="B35" s="22"/>
      <c r="C35" s="130" t="s">
        <v>35</v>
      </c>
      <c r="D35" s="130"/>
      <c r="E35" s="130"/>
    </row>
    <row r="36" spans="1:5" ht="15" x14ac:dyDescent="0.25">
      <c r="A36" s="16"/>
      <c r="B36" s="22"/>
      <c r="C36" s="23"/>
      <c r="D36" s="24"/>
    </row>
    <row r="37" spans="1:5" ht="18.75" x14ac:dyDescent="0.3">
      <c r="A37" s="131" t="s">
        <v>36</v>
      </c>
      <c r="B37" s="131"/>
      <c r="C37" s="131"/>
      <c r="D37" s="131"/>
      <c r="E37" s="131"/>
    </row>
    <row r="38" spans="1:5" ht="15" x14ac:dyDescent="0.25">
      <c r="A38" s="13"/>
      <c r="B38" s="19"/>
      <c r="C38" s="13"/>
      <c r="D38" s="13"/>
    </row>
    <row r="39" spans="1:5" s="53" customFormat="1" ht="30" customHeight="1" x14ac:dyDescent="0.25">
      <c r="B39" s="134" t="s">
        <v>42</v>
      </c>
      <c r="C39" s="134"/>
      <c r="D39" s="134"/>
      <c r="E39" s="134"/>
    </row>
    <row r="40" spans="1:5" s="53" customFormat="1" ht="15" x14ac:dyDescent="0.25">
      <c r="B40" s="55" t="s">
        <v>11</v>
      </c>
      <c r="C40" s="135" t="s">
        <v>37</v>
      </c>
      <c r="D40" s="135"/>
      <c r="E40" s="135"/>
    </row>
    <row r="41" spans="1:5" s="53" customFormat="1" ht="15" x14ac:dyDescent="0.25">
      <c r="B41" s="55" t="s">
        <v>11</v>
      </c>
      <c r="C41" s="135" t="s">
        <v>38</v>
      </c>
      <c r="D41" s="135"/>
      <c r="E41" s="135"/>
    </row>
    <row r="42" spans="1:5" s="53" customFormat="1" ht="15" x14ac:dyDescent="0.25">
      <c r="B42" s="56" t="s">
        <v>39</v>
      </c>
    </row>
    <row r="43" spans="1:5" s="58" customFormat="1" ht="45" customHeight="1" x14ac:dyDescent="0.2">
      <c r="B43" s="59"/>
      <c r="C43" s="134" t="s">
        <v>43</v>
      </c>
      <c r="D43" s="134"/>
      <c r="E43" s="134"/>
    </row>
    <row r="44" spans="1:5" s="53" customFormat="1" ht="15" x14ac:dyDescent="0.25">
      <c r="B44" s="57" t="s">
        <v>40</v>
      </c>
    </row>
    <row r="45" spans="1:5" s="60" customFormat="1" ht="45" customHeight="1" x14ac:dyDescent="0.2">
      <c r="C45" s="134" t="s">
        <v>44</v>
      </c>
      <c r="D45" s="134"/>
      <c r="E45" s="134"/>
    </row>
    <row r="46" spans="1:5" s="53" customFormat="1" ht="15" x14ac:dyDescent="0.25">
      <c r="B46" s="56" t="s">
        <v>41</v>
      </c>
    </row>
    <row r="47" spans="1:5" s="53" customFormat="1" ht="45" customHeight="1" x14ac:dyDescent="0.25">
      <c r="B47" s="54"/>
      <c r="C47" s="134" t="s">
        <v>45</v>
      </c>
      <c r="D47" s="134"/>
      <c r="E47" s="134"/>
    </row>
    <row r="48" spans="1:5" s="53" customFormat="1" ht="15" x14ac:dyDescent="0.25">
      <c r="B48" s="54"/>
    </row>
    <row r="49" spans="1:5" ht="18.75" x14ac:dyDescent="0.3">
      <c r="A49" s="131" t="s">
        <v>46</v>
      </c>
      <c r="B49" s="131"/>
      <c r="C49" s="131"/>
      <c r="D49" s="131"/>
      <c r="E49" s="131"/>
    </row>
    <row r="50" spans="1:5" s="53" customFormat="1" ht="15" x14ac:dyDescent="0.25">
      <c r="B50" s="54"/>
    </row>
    <row r="51" spans="1:5" s="51" customFormat="1" ht="45" customHeight="1" x14ac:dyDescent="0.25">
      <c r="B51" s="136" t="s">
        <v>47</v>
      </c>
      <c r="C51" s="136"/>
      <c r="D51" s="136"/>
    </row>
    <row r="52" spans="1:5" ht="15" x14ac:dyDescent="0.25">
      <c r="A52" s="13"/>
      <c r="B52" s="19"/>
      <c r="C52" s="13"/>
      <c r="D52" s="13"/>
    </row>
    <row r="53" spans="1:5" ht="30" customHeight="1" x14ac:dyDescent="0.25">
      <c r="A53" s="13"/>
      <c r="B53" s="129" t="s">
        <v>29</v>
      </c>
      <c r="C53" s="129"/>
      <c r="D53" s="129"/>
      <c r="E53" s="129"/>
    </row>
    <row r="55" spans="1:5" ht="15" customHeight="1" x14ac:dyDescent="0.2">
      <c r="B55" s="133" t="s">
        <v>24</v>
      </c>
      <c r="C55" s="133"/>
      <c r="D55" s="133"/>
      <c r="E55" s="133"/>
    </row>
  </sheetData>
  <mergeCells count="31">
    <mergeCell ref="B53:E53"/>
    <mergeCell ref="B55:E55"/>
    <mergeCell ref="C40:E40"/>
    <mergeCell ref="C41:E41"/>
    <mergeCell ref="C43:E43"/>
    <mergeCell ref="C45:E45"/>
    <mergeCell ref="C47:E47"/>
    <mergeCell ref="A49:E49"/>
    <mergeCell ref="B51:D51"/>
    <mergeCell ref="C30:E30"/>
    <mergeCell ref="C31:E31"/>
    <mergeCell ref="C32:E32"/>
    <mergeCell ref="C35:E35"/>
    <mergeCell ref="B39:E39"/>
    <mergeCell ref="C33:E33"/>
    <mergeCell ref="A37:E37"/>
    <mergeCell ref="B29:E29"/>
    <mergeCell ref="A1:E1"/>
    <mergeCell ref="A3:E3"/>
    <mergeCell ref="A4:E4"/>
    <mergeCell ref="A5:E5"/>
    <mergeCell ref="A7:E7"/>
    <mergeCell ref="B9:E9"/>
    <mergeCell ref="B11:E11"/>
    <mergeCell ref="C18:E18"/>
    <mergeCell ref="A20:E20"/>
    <mergeCell ref="B22:E22"/>
    <mergeCell ref="B24:E24"/>
    <mergeCell ref="C12:E12"/>
    <mergeCell ref="B26:E26"/>
    <mergeCell ref="B27:E27"/>
  </mergeCells>
  <pageMargins left="0.49" right="0.33" top="0.45" bottom="0.47"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210"/>
  <sheetViews>
    <sheetView showGridLines="0" tabSelected="1" zoomScaleNormal="100" zoomScaleSheetLayoutView="100" workbookViewId="0">
      <pane ySplit="10" topLeftCell="A74" activePane="bottomLeft" state="frozen"/>
      <selection activeCell="A204" sqref="A204"/>
      <selection pane="bottomLeft" activeCell="A2" sqref="A2:C3"/>
    </sheetView>
  </sheetViews>
  <sheetFormatPr baseColWidth="10" defaultColWidth="11.42578125" defaultRowHeight="15" customHeight="1" x14ac:dyDescent="0.2"/>
  <cols>
    <col min="1" max="1" width="11.42578125" style="39" customWidth="1"/>
    <col min="2" max="2" width="110.7109375" style="38" customWidth="1"/>
    <col min="3" max="3" width="5.7109375" style="41" customWidth="1"/>
    <col min="4" max="4" width="12.28515625" style="83" customWidth="1"/>
    <col min="5" max="16384" width="11.42578125" style="2"/>
  </cols>
  <sheetData>
    <row r="1" spans="1:4" s="93" customFormat="1" ht="70.5" customHeight="1" thickBot="1" x14ac:dyDescent="0.25">
      <c r="A1" s="143" t="s">
        <v>253</v>
      </c>
      <c r="B1" s="144"/>
      <c r="C1" s="144"/>
      <c r="D1" s="145"/>
    </row>
    <row r="2" spans="1:4" s="93" customFormat="1" ht="42" customHeight="1" x14ac:dyDescent="0.2">
      <c r="A2" s="146" t="s">
        <v>246</v>
      </c>
      <c r="B2" s="147"/>
      <c r="C2" s="148"/>
      <c r="D2" s="152" t="s">
        <v>247</v>
      </c>
    </row>
    <row r="3" spans="1:4" s="93" customFormat="1" ht="36.75" customHeight="1" thickBot="1" x14ac:dyDescent="0.25">
      <c r="A3" s="149"/>
      <c r="B3" s="150"/>
      <c r="C3" s="151"/>
      <c r="D3" s="153"/>
    </row>
    <row r="4" spans="1:4" s="93" customFormat="1" ht="36.75" customHeight="1" thickBot="1" x14ac:dyDescent="0.25">
      <c r="A4" s="154" t="s">
        <v>249</v>
      </c>
      <c r="B4" s="155"/>
      <c r="C4" s="155"/>
      <c r="D4" s="156"/>
    </row>
    <row r="5" spans="1:4" s="93" customFormat="1" ht="36.75" customHeight="1" x14ac:dyDescent="0.2">
      <c r="A5" s="94"/>
      <c r="B5" s="95" t="s">
        <v>252</v>
      </c>
      <c r="C5" s="96"/>
      <c r="D5" s="97"/>
    </row>
    <row r="6" spans="1:4" ht="15" customHeight="1" thickBot="1" x14ac:dyDescent="0.25"/>
    <row r="7" spans="1:4" ht="36.75" hidden="1" customHeight="1" x14ac:dyDescent="0.2">
      <c r="A7" s="137"/>
      <c r="B7" s="138"/>
      <c r="C7" s="139"/>
      <c r="D7" s="91"/>
    </row>
    <row r="8" spans="1:4" ht="36.75" hidden="1" customHeight="1" thickBot="1" x14ac:dyDescent="0.25">
      <c r="A8" s="140" t="s">
        <v>249</v>
      </c>
      <c r="B8" s="141"/>
      <c r="C8" s="141"/>
      <c r="D8" s="142"/>
    </row>
    <row r="9" spans="1:4" ht="36.75" hidden="1" customHeight="1" thickBot="1" x14ac:dyDescent="0.25">
      <c r="A9" s="87"/>
      <c r="B9" s="90" t="s">
        <v>250</v>
      </c>
      <c r="C9" s="88"/>
      <c r="D9" s="89"/>
    </row>
    <row r="10" spans="1:4" ht="25.5" x14ac:dyDescent="0.2">
      <c r="A10" s="42" t="s">
        <v>0</v>
      </c>
      <c r="B10" s="3" t="s">
        <v>1</v>
      </c>
      <c r="C10" s="40" t="s">
        <v>2</v>
      </c>
      <c r="D10" s="77" t="s">
        <v>4</v>
      </c>
    </row>
    <row r="11" spans="1:4" s="1" customFormat="1" ht="24.95" customHeight="1" x14ac:dyDescent="0.2">
      <c r="A11" s="44"/>
      <c r="B11" s="35" t="s">
        <v>229</v>
      </c>
      <c r="C11" s="33"/>
      <c r="D11" s="78"/>
    </row>
    <row r="12" spans="1:4" s="28" customFormat="1" ht="15" customHeight="1" x14ac:dyDescent="0.2">
      <c r="A12" s="61">
        <f>IF(C12&gt;0,COUNT($A$11:A11)+1,"")</f>
        <v>1</v>
      </c>
      <c r="B12" s="45" t="s">
        <v>48</v>
      </c>
      <c r="C12" s="46" t="s">
        <v>8</v>
      </c>
      <c r="D12" s="79"/>
    </row>
    <row r="13" spans="1:4" s="28" customFormat="1" ht="30" customHeight="1" x14ac:dyDescent="0.2">
      <c r="A13" s="61">
        <f>IF(C13&gt;0,COUNT($A$11:A12)+1,"")</f>
        <v>2</v>
      </c>
      <c r="B13" s="45" t="s">
        <v>49</v>
      </c>
      <c r="C13" s="46" t="s">
        <v>8</v>
      </c>
      <c r="D13" s="79"/>
    </row>
    <row r="14" spans="1:4" s="28" customFormat="1" ht="15" customHeight="1" x14ac:dyDescent="0.2">
      <c r="A14" s="61">
        <f>IF(C14&gt;0,COUNT($A$11:A13)+1,"")</f>
        <v>3</v>
      </c>
      <c r="B14" s="47" t="s">
        <v>50</v>
      </c>
      <c r="C14" s="46" t="s">
        <v>8</v>
      </c>
      <c r="D14" s="79"/>
    </row>
    <row r="15" spans="1:4" s="28" customFormat="1" ht="30" customHeight="1" x14ac:dyDescent="0.2">
      <c r="A15" s="61">
        <f>IF(C15&gt;0,COUNT($A$11:A14)+1,"")</f>
        <v>4</v>
      </c>
      <c r="B15" s="47" t="s">
        <v>51</v>
      </c>
      <c r="C15" s="46" t="s">
        <v>8</v>
      </c>
      <c r="D15" s="79"/>
    </row>
    <row r="16" spans="1:4" s="28" customFormat="1" ht="15" customHeight="1" x14ac:dyDescent="0.2">
      <c r="A16" s="61">
        <f>IF(C16&gt;0,COUNT($A$11:A15)+1,"")</f>
        <v>5</v>
      </c>
      <c r="B16" s="47" t="s">
        <v>52</v>
      </c>
      <c r="C16" s="46" t="s">
        <v>8</v>
      </c>
      <c r="D16" s="79"/>
    </row>
    <row r="17" spans="1:4" s="28" customFormat="1" ht="15" customHeight="1" x14ac:dyDescent="0.2">
      <c r="A17" s="61">
        <f>IF(C17&gt;0,COUNT($A$11:A16)+1,"")</f>
        <v>6</v>
      </c>
      <c r="B17" s="47" t="s">
        <v>53</v>
      </c>
      <c r="C17" s="46" t="s">
        <v>9</v>
      </c>
      <c r="D17" s="79"/>
    </row>
    <row r="18" spans="1:4" s="28" customFormat="1" ht="15" customHeight="1" x14ac:dyDescent="0.2">
      <c r="A18" s="61">
        <f>IF(C18&gt;0,COUNT($A$11:A17)+1,"")</f>
        <v>7</v>
      </c>
      <c r="B18" s="47" t="s">
        <v>54</v>
      </c>
      <c r="C18" s="46" t="s">
        <v>9</v>
      </c>
      <c r="D18" s="79"/>
    </row>
    <row r="19" spans="1:4" s="28" customFormat="1" ht="15" customHeight="1" x14ac:dyDescent="0.2">
      <c r="A19" s="61">
        <f>IF(C19&gt;0,COUNT($A$11:A18)+1,"")</f>
        <v>8</v>
      </c>
      <c r="B19" s="47" t="s">
        <v>55</v>
      </c>
      <c r="C19" s="46" t="s">
        <v>9</v>
      </c>
      <c r="D19" s="79"/>
    </row>
    <row r="20" spans="1:4" ht="24.95" customHeight="1" x14ac:dyDescent="0.2">
      <c r="A20" s="44"/>
      <c r="B20" s="35" t="s">
        <v>230</v>
      </c>
      <c r="C20" s="33"/>
      <c r="D20" s="78"/>
    </row>
    <row r="21" spans="1:4" s="1" customFormat="1" ht="30" customHeight="1" x14ac:dyDescent="0.2">
      <c r="A21" s="43"/>
      <c r="B21" s="63" t="s">
        <v>56</v>
      </c>
      <c r="C21" s="64"/>
      <c r="D21" s="78"/>
    </row>
    <row r="22" spans="1:4" ht="15" customHeight="1" x14ac:dyDescent="0.2">
      <c r="A22" s="43"/>
      <c r="B22" s="65" t="s">
        <v>57</v>
      </c>
      <c r="C22" s="64"/>
      <c r="D22" s="78"/>
    </row>
    <row r="23" spans="1:4" ht="30" customHeight="1" x14ac:dyDescent="0.2">
      <c r="A23" s="43"/>
      <c r="B23" s="66" t="s">
        <v>58</v>
      </c>
      <c r="C23" s="64"/>
      <c r="D23" s="78"/>
    </row>
    <row r="24" spans="1:4" ht="15" customHeight="1" x14ac:dyDescent="0.2">
      <c r="A24" s="61">
        <f>IF(C24&gt;0,COUNT($A$11:A23)+1,"")</f>
        <v>9</v>
      </c>
      <c r="B24" s="48" t="s">
        <v>59</v>
      </c>
      <c r="C24" s="46" t="s">
        <v>3</v>
      </c>
      <c r="D24" s="79"/>
    </row>
    <row r="25" spans="1:4" ht="15" customHeight="1" x14ac:dyDescent="0.2">
      <c r="A25" s="61">
        <f>IF(C25&gt;0,COUNT($A$11:A24)+1,"")</f>
        <v>10</v>
      </c>
      <c r="B25" s="48" t="s">
        <v>60</v>
      </c>
      <c r="C25" s="46" t="s">
        <v>3</v>
      </c>
      <c r="D25" s="79"/>
    </row>
    <row r="26" spans="1:4" ht="15" customHeight="1" x14ac:dyDescent="0.2">
      <c r="A26" s="61">
        <f>IF(C26&gt;0,COUNT($A$11:A25)+1,"")</f>
        <v>11</v>
      </c>
      <c r="B26" s="62" t="s">
        <v>61</v>
      </c>
      <c r="C26" s="46" t="s">
        <v>8</v>
      </c>
      <c r="D26" s="79"/>
    </row>
    <row r="27" spans="1:4" ht="30" customHeight="1" x14ac:dyDescent="0.2">
      <c r="A27" s="61">
        <f>IF(C27&gt;0,COUNT($A$11:A26)+1,"")</f>
        <v>12</v>
      </c>
      <c r="B27" s="62" t="s">
        <v>62</v>
      </c>
      <c r="C27" s="46" t="s">
        <v>8</v>
      </c>
      <c r="D27" s="79"/>
    </row>
    <row r="28" spans="1:4" ht="15" customHeight="1" x14ac:dyDescent="0.2">
      <c r="A28" s="43"/>
      <c r="B28" s="65" t="s">
        <v>132</v>
      </c>
      <c r="C28" s="64"/>
      <c r="D28" s="78"/>
    </row>
    <row r="29" spans="1:4" ht="15" customHeight="1" x14ac:dyDescent="0.2">
      <c r="A29" s="61">
        <f>IF(C29&gt;0,COUNT($A$11:A28)+1,"")</f>
        <v>13</v>
      </c>
      <c r="B29" s="62" t="s">
        <v>63</v>
      </c>
      <c r="C29" s="67" t="s">
        <v>8</v>
      </c>
      <c r="D29" s="79"/>
    </row>
    <row r="30" spans="1:4" ht="15" customHeight="1" x14ac:dyDescent="0.2">
      <c r="A30" s="61">
        <f>IF(C30&gt;0,COUNT($A$11:A29)+1,"")</f>
        <v>14</v>
      </c>
      <c r="B30" s="49" t="s">
        <v>64</v>
      </c>
      <c r="C30" s="46" t="s">
        <v>9</v>
      </c>
      <c r="D30" s="79"/>
    </row>
    <row r="31" spans="1:4" ht="15" customHeight="1" x14ac:dyDescent="0.2">
      <c r="A31" s="61">
        <f>IF(C31&gt;0,COUNT($A$11:A30)+1,"")</f>
        <v>15</v>
      </c>
      <c r="B31" s="62" t="s">
        <v>117</v>
      </c>
      <c r="C31" s="46" t="s">
        <v>8</v>
      </c>
      <c r="D31" s="79"/>
    </row>
    <row r="32" spans="1:4" ht="30" customHeight="1" x14ac:dyDescent="0.2">
      <c r="A32" s="61">
        <f>IF(C32&gt;0,COUNT($A$11:A31)+1,"")</f>
        <v>16</v>
      </c>
      <c r="B32" s="49" t="s">
        <v>118</v>
      </c>
      <c r="C32" s="46" t="s">
        <v>8</v>
      </c>
      <c r="D32" s="79"/>
    </row>
    <row r="33" spans="1:4" ht="30" customHeight="1" x14ac:dyDescent="0.2">
      <c r="A33" s="61" t="str">
        <f>IF(C33&gt;0,COUNT($A$11:A32)+1,"")</f>
        <v/>
      </c>
      <c r="B33" s="49" t="s">
        <v>119</v>
      </c>
      <c r="C33" s="46"/>
      <c r="D33" s="79"/>
    </row>
    <row r="34" spans="1:4" ht="15" customHeight="1" x14ac:dyDescent="0.2">
      <c r="A34" s="61">
        <f>IF(C34&gt;0,COUNT($A$11:A33)+1,"")</f>
        <v>17</v>
      </c>
      <c r="B34" s="48" t="s">
        <v>120</v>
      </c>
      <c r="C34" s="46" t="s">
        <v>9</v>
      </c>
      <c r="D34" s="79"/>
    </row>
    <row r="35" spans="1:4" ht="15" customHeight="1" x14ac:dyDescent="0.2">
      <c r="A35" s="61">
        <f>IF(C35&gt;0,COUNT($A$11:A34)+1,"")</f>
        <v>18</v>
      </c>
      <c r="B35" s="48" t="s">
        <v>241</v>
      </c>
      <c r="C35" s="46" t="s">
        <v>8</v>
      </c>
      <c r="D35" s="79"/>
    </row>
    <row r="36" spans="1:4" ht="30" customHeight="1" x14ac:dyDescent="0.2">
      <c r="A36" s="61">
        <f>IF(C36&gt;0,COUNT($A$11:A35)+1,"")</f>
        <v>19</v>
      </c>
      <c r="B36" s="49" t="s">
        <v>121</v>
      </c>
      <c r="C36" s="46" t="s">
        <v>8</v>
      </c>
      <c r="D36" s="79"/>
    </row>
    <row r="37" spans="1:4" ht="15" customHeight="1" x14ac:dyDescent="0.2">
      <c r="A37" s="61" t="str">
        <f>IF(C37&gt;0,COUNT($A$11:A36)+1,"")</f>
        <v/>
      </c>
      <c r="B37" s="49" t="s">
        <v>122</v>
      </c>
      <c r="C37" s="46"/>
      <c r="D37" s="79"/>
    </row>
    <row r="38" spans="1:4" ht="15" customHeight="1" x14ac:dyDescent="0.2">
      <c r="A38" s="61">
        <f>IF(C38&gt;0,COUNT($A$11:A37)+1,"")</f>
        <v>20</v>
      </c>
      <c r="B38" s="48" t="s">
        <v>123</v>
      </c>
      <c r="C38" s="46" t="s">
        <v>9</v>
      </c>
      <c r="D38" s="79"/>
    </row>
    <row r="39" spans="1:4" ht="15" customHeight="1" x14ac:dyDescent="0.2">
      <c r="A39" s="61">
        <f>IF(C39&gt;0,COUNT($A$11:A38)+1,"")</f>
        <v>21</v>
      </c>
      <c r="B39" s="48" t="s">
        <v>124</v>
      </c>
      <c r="C39" s="46" t="s">
        <v>9</v>
      </c>
      <c r="D39" s="79"/>
    </row>
    <row r="40" spans="1:4" ht="30" customHeight="1" x14ac:dyDescent="0.2">
      <c r="A40" s="61">
        <f>IF(C40&gt;0,COUNT($A$11:A39)+1,"")</f>
        <v>22</v>
      </c>
      <c r="B40" s="49" t="s">
        <v>125</v>
      </c>
      <c r="C40" s="46" t="s">
        <v>8</v>
      </c>
      <c r="D40" s="79"/>
    </row>
    <row r="41" spans="1:4" ht="24.95" customHeight="1" x14ac:dyDescent="0.2">
      <c r="A41" s="44"/>
      <c r="B41" s="35" t="s">
        <v>231</v>
      </c>
      <c r="C41" s="33"/>
      <c r="D41" s="78"/>
    </row>
    <row r="42" spans="1:4" ht="15" customHeight="1" x14ac:dyDescent="0.2">
      <c r="A42" s="61" t="str">
        <f>IF(C42&gt;0,COUNT($A$11:A40)+1,"")</f>
        <v/>
      </c>
      <c r="B42" s="68" t="s">
        <v>126</v>
      </c>
      <c r="C42" s="46"/>
      <c r="D42" s="79"/>
    </row>
    <row r="43" spans="1:4" ht="60" customHeight="1" x14ac:dyDescent="0.2">
      <c r="A43" s="61">
        <f>IF(C43&gt;0,COUNT($A$11:A42)+1,"")</f>
        <v>23</v>
      </c>
      <c r="B43" s="34" t="s">
        <v>127</v>
      </c>
      <c r="C43" s="46" t="s">
        <v>9</v>
      </c>
      <c r="D43" s="79"/>
    </row>
    <row r="44" spans="1:4" ht="15" customHeight="1" x14ac:dyDescent="0.2">
      <c r="A44" s="61" t="str">
        <f>IF(C44&gt;0,COUNT($A$11:A43)+1,"")</f>
        <v/>
      </c>
      <c r="B44" s="48" t="s">
        <v>65</v>
      </c>
      <c r="C44" s="46"/>
      <c r="D44" s="79"/>
    </row>
    <row r="45" spans="1:4" ht="15" customHeight="1" x14ac:dyDescent="0.2">
      <c r="A45" s="61">
        <f>IF(C45&gt;0,COUNT($A$11:A44)+1,"")</f>
        <v>24</v>
      </c>
      <c r="B45" s="48" t="s">
        <v>128</v>
      </c>
      <c r="C45" s="46" t="s">
        <v>8</v>
      </c>
      <c r="D45" s="79"/>
    </row>
    <row r="46" spans="1:4" ht="15" customHeight="1" x14ac:dyDescent="0.2">
      <c r="A46" s="61">
        <f>IF(C46&gt;0,COUNT($A$11:A45)+1,"")</f>
        <v>25</v>
      </c>
      <c r="B46" s="48" t="s">
        <v>129</v>
      </c>
      <c r="C46" s="46" t="s">
        <v>8</v>
      </c>
      <c r="D46" s="79"/>
    </row>
    <row r="47" spans="1:4" ht="15" customHeight="1" x14ac:dyDescent="0.2">
      <c r="A47" s="61">
        <f>IF(C47&gt;0,COUNT($A$11:A46)+1,"")</f>
        <v>26</v>
      </c>
      <c r="B47" s="49" t="s">
        <v>130</v>
      </c>
      <c r="C47" s="46" t="s">
        <v>8</v>
      </c>
      <c r="D47" s="79"/>
    </row>
    <row r="48" spans="1:4" ht="15" customHeight="1" x14ac:dyDescent="0.2">
      <c r="A48" s="61">
        <f>IF(C48&gt;0,COUNT($A$11:A47)+1,"")</f>
        <v>27</v>
      </c>
      <c r="B48" s="48" t="s">
        <v>131</v>
      </c>
      <c r="C48" s="46" t="s">
        <v>8</v>
      </c>
      <c r="D48" s="79"/>
    </row>
    <row r="49" spans="1:4" ht="24.95" customHeight="1" x14ac:dyDescent="0.2">
      <c r="A49" s="61" t="str">
        <f>IF(C49&gt;0,COUNT($A$11:A48)+1,"")</f>
        <v/>
      </c>
      <c r="B49" s="68" t="s">
        <v>138</v>
      </c>
      <c r="C49" s="46"/>
      <c r="D49" s="79"/>
    </row>
    <row r="50" spans="1:4" ht="25.5" x14ac:dyDescent="0.2">
      <c r="A50" s="61">
        <f>IF(C50&gt;0,COUNT($A$11:A49)+1,"")</f>
        <v>28</v>
      </c>
      <c r="B50" s="34" t="s">
        <v>133</v>
      </c>
      <c r="C50" s="46" t="s">
        <v>3</v>
      </c>
      <c r="D50" s="79"/>
    </row>
    <row r="51" spans="1:4" ht="30" customHeight="1" x14ac:dyDescent="0.2">
      <c r="A51" s="61" t="str">
        <f>IF(C51&gt;0,COUNT($A$11:A50)+1,"")</f>
        <v/>
      </c>
      <c r="B51" s="34" t="s">
        <v>233</v>
      </c>
      <c r="C51" s="46"/>
      <c r="D51" s="79"/>
    </row>
    <row r="52" spans="1:4" ht="15" customHeight="1" x14ac:dyDescent="0.2">
      <c r="A52" s="61">
        <f>IF(C52&gt;0,COUNT($A$11:A51)+1,"")</f>
        <v>29</v>
      </c>
      <c r="B52" s="48" t="s">
        <v>134</v>
      </c>
      <c r="C52" s="46" t="s">
        <v>9</v>
      </c>
      <c r="D52" s="79"/>
    </row>
    <row r="53" spans="1:4" ht="15" customHeight="1" x14ac:dyDescent="0.2">
      <c r="A53" s="61">
        <f>IF(C53&gt;0,COUNT($A$11:A52)+1,"")</f>
        <v>30</v>
      </c>
      <c r="B53" s="48" t="s">
        <v>135</v>
      </c>
      <c r="C53" s="46" t="s">
        <v>9</v>
      </c>
      <c r="D53" s="79"/>
    </row>
    <row r="54" spans="1:4" ht="15" customHeight="1" x14ac:dyDescent="0.2">
      <c r="A54" s="61">
        <f>IF(C54&gt;0,COUNT($A$11:A53)+1,"")</f>
        <v>31</v>
      </c>
      <c r="B54" s="48" t="s">
        <v>136</v>
      </c>
      <c r="C54" s="46" t="s">
        <v>9</v>
      </c>
      <c r="D54" s="79"/>
    </row>
    <row r="55" spans="1:4" ht="15" customHeight="1" x14ac:dyDescent="0.2">
      <c r="A55" s="61" t="str">
        <f>IF(C55&gt;0,COUNT($A$11:A54)+1,"")</f>
        <v/>
      </c>
      <c r="B55" s="69" t="s">
        <v>137</v>
      </c>
      <c r="C55" s="46"/>
      <c r="D55" s="79"/>
    </row>
    <row r="56" spans="1:4" ht="24.95" customHeight="1" x14ac:dyDescent="0.2">
      <c r="A56" s="44"/>
      <c r="B56" s="35" t="s">
        <v>232</v>
      </c>
      <c r="C56" s="33"/>
      <c r="D56" s="78"/>
    </row>
    <row r="57" spans="1:4" ht="15" customHeight="1" x14ac:dyDescent="0.2">
      <c r="A57" s="61" t="str">
        <f>IF(C57&gt;0,COUNT($A$11:A55)+1,"")</f>
        <v/>
      </c>
      <c r="B57" s="68" t="s">
        <v>139</v>
      </c>
      <c r="C57" s="46"/>
      <c r="D57" s="79"/>
    </row>
    <row r="58" spans="1:4" ht="15" customHeight="1" x14ac:dyDescent="0.2">
      <c r="A58" s="61" t="str">
        <f>IF(C58&gt;0,COUNT($A$11:A57)+1,"")</f>
        <v/>
      </c>
      <c r="B58" s="49" t="s">
        <v>145</v>
      </c>
      <c r="C58" s="67"/>
      <c r="D58" s="79"/>
    </row>
    <row r="59" spans="1:4" ht="15" customHeight="1" x14ac:dyDescent="0.2">
      <c r="A59" s="61">
        <f>IF(C59&gt;0,COUNT($A$11:A58)+1,"")</f>
        <v>32</v>
      </c>
      <c r="B59" s="48" t="s">
        <v>140</v>
      </c>
      <c r="C59" s="67" t="s">
        <v>3</v>
      </c>
      <c r="D59" s="79"/>
    </row>
    <row r="60" spans="1:4" s="1" customFormat="1" ht="15" customHeight="1" x14ac:dyDescent="0.2">
      <c r="A60" s="61">
        <f>IF(C60&gt;0,COUNT($A$11:A59)+1,"")</f>
        <v>33</v>
      </c>
      <c r="B60" s="48" t="s">
        <v>141</v>
      </c>
      <c r="C60" s="67" t="s">
        <v>3</v>
      </c>
      <c r="D60" s="79"/>
    </row>
    <row r="61" spans="1:4" s="1" customFormat="1" ht="15" customHeight="1" x14ac:dyDescent="0.2">
      <c r="A61" s="61">
        <f>IF(C61&gt;0,COUNT($A$11:A60)+1,"")</f>
        <v>34</v>
      </c>
      <c r="B61" s="49" t="s">
        <v>146</v>
      </c>
      <c r="C61" s="67" t="s">
        <v>3</v>
      </c>
      <c r="D61" s="79"/>
    </row>
    <row r="62" spans="1:4" ht="15" customHeight="1" x14ac:dyDescent="0.2">
      <c r="A62" s="61" t="str">
        <f>IF(C62&gt;0,COUNT($A$11:A61)+1,"")</f>
        <v/>
      </c>
      <c r="B62" s="49" t="s">
        <v>142</v>
      </c>
      <c r="C62" s="67"/>
      <c r="D62" s="79"/>
    </row>
    <row r="63" spans="1:4" ht="15" customHeight="1" x14ac:dyDescent="0.2">
      <c r="A63" s="61">
        <f>IF(C63&gt;0,COUNT($A$11:A62)+1,"")</f>
        <v>35</v>
      </c>
      <c r="B63" s="48" t="s">
        <v>66</v>
      </c>
      <c r="C63" s="67" t="s">
        <v>8</v>
      </c>
      <c r="D63" s="79"/>
    </row>
    <row r="64" spans="1:4" ht="15" customHeight="1" x14ac:dyDescent="0.2">
      <c r="A64" s="61">
        <f>IF(C64&gt;0,COUNT($A$11:A63)+1,"")</f>
        <v>36</v>
      </c>
      <c r="B64" s="48" t="s">
        <v>67</v>
      </c>
      <c r="C64" s="67" t="s">
        <v>8</v>
      </c>
      <c r="D64" s="79"/>
    </row>
    <row r="65" spans="1:4" ht="15" customHeight="1" x14ac:dyDescent="0.2">
      <c r="A65" s="61">
        <f>IF(C65&gt;0,COUNT($A$11:A64)+1,"")</f>
        <v>37</v>
      </c>
      <c r="B65" s="48" t="s">
        <v>68</v>
      </c>
      <c r="C65" s="67" t="s">
        <v>8</v>
      </c>
      <c r="D65" s="79"/>
    </row>
    <row r="66" spans="1:4" ht="15" customHeight="1" x14ac:dyDescent="0.2">
      <c r="A66" s="61">
        <f>IF(C66&gt;0,COUNT($A$11:A65)+1,"")</f>
        <v>38</v>
      </c>
      <c r="B66" s="49" t="s">
        <v>69</v>
      </c>
      <c r="C66" s="67" t="s">
        <v>8</v>
      </c>
      <c r="D66" s="79"/>
    </row>
    <row r="67" spans="1:4" ht="15" customHeight="1" x14ac:dyDescent="0.2">
      <c r="A67" s="61">
        <f>IF(C67&gt;0,COUNT($A$11:A66)+1,"")</f>
        <v>39</v>
      </c>
      <c r="B67" s="48" t="s">
        <v>70</v>
      </c>
      <c r="C67" s="67" t="s">
        <v>8</v>
      </c>
      <c r="D67" s="79"/>
    </row>
    <row r="68" spans="1:4" ht="15" customHeight="1" x14ac:dyDescent="0.2">
      <c r="A68" s="61">
        <f>IF(C68&gt;0,COUNT($A$11:A67)+1,"")</f>
        <v>40</v>
      </c>
      <c r="B68" s="48" t="s">
        <v>71</v>
      </c>
      <c r="C68" s="67" t="s">
        <v>8</v>
      </c>
      <c r="D68" s="79"/>
    </row>
    <row r="69" spans="1:4" ht="15" customHeight="1" x14ac:dyDescent="0.2">
      <c r="A69" s="61">
        <f>IF(C69&gt;0,COUNT($A$11:A68)+1,"")</f>
        <v>41</v>
      </c>
      <c r="B69" s="48" t="s">
        <v>72</v>
      </c>
      <c r="C69" s="67" t="s">
        <v>8</v>
      </c>
      <c r="D69" s="79"/>
    </row>
    <row r="70" spans="1:4" ht="15" customHeight="1" x14ac:dyDescent="0.2">
      <c r="A70" s="61">
        <f>IF(C70&gt;0,COUNT($A$11:A69)+1,"")</f>
        <v>42</v>
      </c>
      <c r="B70" s="48" t="s">
        <v>73</v>
      </c>
      <c r="C70" s="67" t="s">
        <v>8</v>
      </c>
      <c r="D70" s="79"/>
    </row>
    <row r="71" spans="1:4" ht="30" customHeight="1" x14ac:dyDescent="0.2">
      <c r="A71" s="61">
        <f>IF(C71&gt;0,COUNT($A$11:A70)+1,"")</f>
        <v>43</v>
      </c>
      <c r="B71" s="49" t="s">
        <v>143</v>
      </c>
      <c r="C71" s="67" t="s">
        <v>8</v>
      </c>
      <c r="D71" s="79"/>
    </row>
    <row r="72" spans="1:4" ht="15" customHeight="1" x14ac:dyDescent="0.2">
      <c r="A72" s="61">
        <f>IF(C72&gt;0,COUNT($A$11:A71)+1,"")</f>
        <v>44</v>
      </c>
      <c r="B72" s="49" t="s">
        <v>144</v>
      </c>
      <c r="C72" s="67" t="s">
        <v>8</v>
      </c>
      <c r="D72" s="79"/>
    </row>
    <row r="73" spans="1:4" ht="15" customHeight="1" x14ac:dyDescent="0.2">
      <c r="A73" s="61" t="str">
        <f>IF(C73&gt;0,COUNT($A$11:A72)+1,"")</f>
        <v/>
      </c>
      <c r="B73" s="68" t="s">
        <v>147</v>
      </c>
      <c r="C73" s="46"/>
      <c r="D73" s="79"/>
    </row>
    <row r="74" spans="1:4" ht="15" customHeight="1" x14ac:dyDescent="0.2">
      <c r="A74" s="61" t="str">
        <f>IF(C74&gt;0,COUNT($A$11:A73)+1,"")</f>
        <v/>
      </c>
      <c r="B74" s="49" t="s">
        <v>209</v>
      </c>
      <c r="C74" s="67"/>
      <c r="D74" s="79"/>
    </row>
    <row r="75" spans="1:4" ht="15" customHeight="1" x14ac:dyDescent="0.2">
      <c r="A75" s="61">
        <f>IF(C75&gt;0,COUNT($A$11:A74)+1,"")</f>
        <v>45</v>
      </c>
      <c r="B75" s="48" t="s">
        <v>148</v>
      </c>
      <c r="C75" s="67" t="s">
        <v>3</v>
      </c>
      <c r="D75" s="79"/>
    </row>
    <row r="76" spans="1:4" ht="15" customHeight="1" x14ac:dyDescent="0.2">
      <c r="A76" s="61">
        <f>IF(C76&gt;0,COUNT($A$11:A75)+1,"")</f>
        <v>46</v>
      </c>
      <c r="B76" s="48" t="s">
        <v>149</v>
      </c>
      <c r="C76" s="67" t="s">
        <v>3</v>
      </c>
      <c r="D76" s="79"/>
    </row>
    <row r="77" spans="1:4" ht="15" customHeight="1" x14ac:dyDescent="0.2">
      <c r="A77" s="61" t="str">
        <f>IF(C77&gt;0,COUNT($A$11:A76)+1,"")</f>
        <v/>
      </c>
      <c r="B77" s="49" t="s">
        <v>210</v>
      </c>
      <c r="C77" s="67"/>
      <c r="D77" s="79"/>
    </row>
    <row r="78" spans="1:4" ht="15" customHeight="1" x14ac:dyDescent="0.2">
      <c r="A78" s="61">
        <f>IF(C78&gt;0,COUNT($A$11:A77)+1,"")</f>
        <v>47</v>
      </c>
      <c r="B78" s="48" t="s">
        <v>148</v>
      </c>
      <c r="C78" s="67" t="s">
        <v>3</v>
      </c>
      <c r="D78" s="79"/>
    </row>
    <row r="79" spans="1:4" ht="15" customHeight="1" x14ac:dyDescent="0.2">
      <c r="A79" s="61">
        <f>IF(C79&gt;0,COUNT($A$11:A78)+1,"")</f>
        <v>48</v>
      </c>
      <c r="B79" s="48" t="s">
        <v>211</v>
      </c>
      <c r="C79" s="67" t="s">
        <v>3</v>
      </c>
      <c r="D79" s="79"/>
    </row>
    <row r="80" spans="1:4" ht="30" customHeight="1" x14ac:dyDescent="0.2">
      <c r="A80" s="61">
        <f>IF(C80&gt;0,COUNT($A$11:A79)+1,"")</f>
        <v>49</v>
      </c>
      <c r="B80" s="49" t="s">
        <v>150</v>
      </c>
      <c r="C80" s="67" t="s">
        <v>8</v>
      </c>
      <c r="D80" s="79"/>
    </row>
    <row r="81" spans="1:4" ht="24.95" customHeight="1" x14ac:dyDescent="0.2">
      <c r="A81" s="44"/>
      <c r="B81" s="35" t="s">
        <v>234</v>
      </c>
      <c r="C81" s="33"/>
      <c r="D81" s="78"/>
    </row>
    <row r="82" spans="1:4" ht="30" customHeight="1" x14ac:dyDescent="0.2">
      <c r="A82" s="61" t="str">
        <f>IF(C82&gt;0,COUNT($A$11:A81)+1,"")</f>
        <v/>
      </c>
      <c r="B82" s="49" t="s">
        <v>151</v>
      </c>
      <c r="C82" s="67"/>
      <c r="D82" s="79"/>
    </row>
    <row r="83" spans="1:4" ht="15" customHeight="1" x14ac:dyDescent="0.2">
      <c r="A83" s="61">
        <f>IF(C83&gt;0,COUNT($A$11:A82)+1,"")</f>
        <v>50</v>
      </c>
      <c r="B83" s="48" t="s">
        <v>152</v>
      </c>
      <c r="C83" s="67" t="s">
        <v>8</v>
      </c>
      <c r="D83" s="79"/>
    </row>
    <row r="84" spans="1:4" ht="15" customHeight="1" x14ac:dyDescent="0.2">
      <c r="A84" s="61">
        <f>IF(C84&gt;0,COUNT($A$11:A83)+1,"")</f>
        <v>51</v>
      </c>
      <c r="B84" s="48" t="s">
        <v>153</v>
      </c>
      <c r="C84" s="67" t="s">
        <v>8</v>
      </c>
      <c r="D84" s="79"/>
    </row>
    <row r="85" spans="1:4" ht="30" customHeight="1" x14ac:dyDescent="0.2">
      <c r="A85" s="61" t="str">
        <f>IF(C85&gt;0,COUNT($A$11:A84)+1,"")</f>
        <v/>
      </c>
      <c r="B85" s="69" t="s">
        <v>244</v>
      </c>
      <c r="C85" s="67"/>
      <c r="D85" s="79"/>
    </row>
    <row r="86" spans="1:4" ht="60" customHeight="1" x14ac:dyDescent="0.2">
      <c r="A86" s="61">
        <f>IF(C86&gt;0,COUNT($A$11:A85)+1,"")</f>
        <v>52</v>
      </c>
      <c r="B86" s="49" t="s">
        <v>154</v>
      </c>
      <c r="C86" s="67" t="s">
        <v>8</v>
      </c>
      <c r="D86" s="79"/>
    </row>
    <row r="87" spans="1:4" ht="30" customHeight="1" x14ac:dyDescent="0.2">
      <c r="A87" s="61" t="str">
        <f>IF(C87&gt;0,COUNT($A$11:A86)+1,"")</f>
        <v/>
      </c>
      <c r="B87" s="69" t="s">
        <v>244</v>
      </c>
      <c r="C87" s="67"/>
      <c r="D87" s="79"/>
    </row>
    <row r="88" spans="1:4" ht="30" customHeight="1" x14ac:dyDescent="0.2">
      <c r="A88" s="61" t="str">
        <f>IF(C88&gt;0,COUNT($A$11:A87)+1,"")</f>
        <v/>
      </c>
      <c r="B88" s="49" t="s">
        <v>155</v>
      </c>
      <c r="C88" s="67"/>
      <c r="D88" s="79"/>
    </row>
    <row r="89" spans="1:4" ht="15" customHeight="1" x14ac:dyDescent="0.2">
      <c r="A89" s="61">
        <f>IF(C89&gt;0,COUNT($A$11:A88)+1,"")</f>
        <v>53</v>
      </c>
      <c r="B89" s="48" t="s">
        <v>156</v>
      </c>
      <c r="C89" s="67" t="s">
        <v>9</v>
      </c>
      <c r="D89" s="79"/>
    </row>
    <row r="90" spans="1:4" ht="15" customHeight="1" x14ac:dyDescent="0.2">
      <c r="A90" s="61">
        <f>IF(C90&gt;0,COUNT($A$11:A89)+1,"")</f>
        <v>54</v>
      </c>
      <c r="B90" s="48" t="s">
        <v>157</v>
      </c>
      <c r="C90" s="67" t="s">
        <v>9</v>
      </c>
      <c r="D90" s="79"/>
    </row>
    <row r="91" spans="1:4" ht="15" customHeight="1" x14ac:dyDescent="0.2">
      <c r="A91" s="61">
        <f>IF(C91&gt;0,COUNT($A$11:A90)+1,"")</f>
        <v>55</v>
      </c>
      <c r="B91" s="48" t="s">
        <v>158</v>
      </c>
      <c r="C91" s="67" t="s">
        <v>9</v>
      </c>
      <c r="D91" s="79"/>
    </row>
    <row r="92" spans="1:4" ht="15" customHeight="1" x14ac:dyDescent="0.2">
      <c r="A92" s="61">
        <f>IF(C92&gt;0,COUNT($A$11:A91)+1,"")</f>
        <v>56</v>
      </c>
      <c r="B92" s="48" t="s">
        <v>159</v>
      </c>
      <c r="C92" s="67" t="s">
        <v>9</v>
      </c>
      <c r="D92" s="79"/>
    </row>
    <row r="93" spans="1:4" ht="15" customHeight="1" x14ac:dyDescent="0.2">
      <c r="A93" s="61" t="str">
        <f>IF(C93&gt;0,COUNT($A$11:A92)+1,"")</f>
        <v/>
      </c>
      <c r="B93" s="49" t="s">
        <v>160</v>
      </c>
      <c r="C93" s="67"/>
      <c r="D93" s="79"/>
    </row>
    <row r="94" spans="1:4" ht="15" customHeight="1" x14ac:dyDescent="0.2">
      <c r="A94" s="61">
        <f>IF(C94&gt;0,COUNT($A$11:A93)+1,"")</f>
        <v>57</v>
      </c>
      <c r="B94" s="48" t="s">
        <v>152</v>
      </c>
      <c r="C94" s="67" t="s">
        <v>8</v>
      </c>
      <c r="D94" s="79"/>
    </row>
    <row r="95" spans="1:4" ht="15" customHeight="1" x14ac:dyDescent="0.2">
      <c r="A95" s="61">
        <f>IF(C95&gt;0,COUNT($A$11:A94)+1,"")</f>
        <v>58</v>
      </c>
      <c r="B95" s="48" t="s">
        <v>153</v>
      </c>
      <c r="C95" s="67" t="s">
        <v>8</v>
      </c>
      <c r="D95" s="79"/>
    </row>
    <row r="96" spans="1:4" ht="15" customHeight="1" x14ac:dyDescent="0.2">
      <c r="A96" s="61">
        <f>IF(C96&gt;0,COUNT($A$11:A95)+1,"")</f>
        <v>59</v>
      </c>
      <c r="B96" s="49" t="s">
        <v>161</v>
      </c>
      <c r="C96" s="67" t="s">
        <v>9</v>
      </c>
      <c r="D96" s="79"/>
    </row>
    <row r="97" spans="1:4" ht="24.95" customHeight="1" x14ac:dyDescent="0.2">
      <c r="A97" s="44"/>
      <c r="B97" s="35" t="s">
        <v>235</v>
      </c>
      <c r="C97" s="33"/>
      <c r="D97" s="78"/>
    </row>
    <row r="98" spans="1:4" ht="30" customHeight="1" x14ac:dyDescent="0.2">
      <c r="A98" s="61" t="str">
        <f>IF(C98&gt;0,COUNT($A$11:A97)+1,"")</f>
        <v/>
      </c>
      <c r="B98" s="49" t="s">
        <v>162</v>
      </c>
      <c r="C98" s="67"/>
      <c r="D98" s="79"/>
    </row>
    <row r="99" spans="1:4" ht="15" customHeight="1" x14ac:dyDescent="0.2">
      <c r="A99" s="61">
        <f>IF(C99&gt;0,COUNT($A$11:A98)+1,"")</f>
        <v>60</v>
      </c>
      <c r="B99" s="49" t="s">
        <v>163</v>
      </c>
      <c r="C99" s="67" t="s">
        <v>8</v>
      </c>
      <c r="D99" s="79"/>
    </row>
    <row r="100" spans="1:4" ht="15" customHeight="1" x14ac:dyDescent="0.2">
      <c r="A100" s="61">
        <f>IF(C100&gt;0,COUNT($A$11:A99)+1,"")</f>
        <v>61</v>
      </c>
      <c r="B100" s="70" t="s">
        <v>164</v>
      </c>
      <c r="C100" s="67" t="s">
        <v>8</v>
      </c>
      <c r="D100" s="79"/>
    </row>
    <row r="101" spans="1:4" ht="15" customHeight="1" x14ac:dyDescent="0.2">
      <c r="A101" s="61">
        <f>IF(C101&gt;0,COUNT($A$11:A100)+1,"")</f>
        <v>62</v>
      </c>
      <c r="B101" s="70" t="s">
        <v>165</v>
      </c>
      <c r="C101" s="67" t="s">
        <v>8</v>
      </c>
      <c r="D101" s="79"/>
    </row>
    <row r="102" spans="1:4" ht="15" customHeight="1" x14ac:dyDescent="0.2">
      <c r="A102" s="61" t="str">
        <f>IF(C102&gt;0,COUNT($A$11:A101)+1,"")</f>
        <v/>
      </c>
      <c r="B102" s="69" t="s">
        <v>74</v>
      </c>
      <c r="C102" s="67"/>
      <c r="D102" s="79"/>
    </row>
    <row r="103" spans="1:4" ht="15" customHeight="1" x14ac:dyDescent="0.2">
      <c r="A103" s="61">
        <f>IF(C103&gt;0,COUNT($A$11:A102)+1,"")</f>
        <v>63</v>
      </c>
      <c r="B103" s="70" t="s">
        <v>166</v>
      </c>
      <c r="C103" s="67" t="s">
        <v>9</v>
      </c>
      <c r="D103" s="79"/>
    </row>
    <row r="104" spans="1:4" ht="15" customHeight="1" x14ac:dyDescent="0.2">
      <c r="A104" s="61">
        <f>IF(C104&gt;0,COUNT($A$11:A103)+1,"")</f>
        <v>64</v>
      </c>
      <c r="B104" s="70" t="s">
        <v>167</v>
      </c>
      <c r="C104" s="67" t="s">
        <v>9</v>
      </c>
      <c r="D104" s="79"/>
    </row>
    <row r="105" spans="1:4" ht="15" customHeight="1" x14ac:dyDescent="0.2">
      <c r="A105" s="61">
        <f>IF(C105&gt;0,COUNT($A$11:A104)+1,"")</f>
        <v>65</v>
      </c>
      <c r="B105" s="70" t="s">
        <v>168</v>
      </c>
      <c r="C105" s="67" t="s">
        <v>9</v>
      </c>
      <c r="D105" s="79"/>
    </row>
    <row r="106" spans="1:4" ht="15" customHeight="1" x14ac:dyDescent="0.2">
      <c r="A106" s="61" t="str">
        <f>IF(C106&gt;0,COUNT($A$11:A105)+1,"")</f>
        <v/>
      </c>
      <c r="B106" s="69" t="s">
        <v>169</v>
      </c>
      <c r="C106" s="67"/>
      <c r="D106" s="79"/>
    </row>
    <row r="107" spans="1:4" ht="15" customHeight="1" x14ac:dyDescent="0.2">
      <c r="A107" s="61">
        <f>IF(C107&gt;0,COUNT($A$11:A106)+1,"")</f>
        <v>66</v>
      </c>
      <c r="B107" s="70" t="s">
        <v>170</v>
      </c>
      <c r="C107" s="67" t="s">
        <v>8</v>
      </c>
      <c r="D107" s="79"/>
    </row>
    <row r="108" spans="1:4" ht="15" customHeight="1" x14ac:dyDescent="0.2">
      <c r="A108" s="61">
        <f>IF(C108&gt;0,COUNT($A$11:A107)+1,"")</f>
        <v>67</v>
      </c>
      <c r="B108" s="70" t="s">
        <v>171</v>
      </c>
      <c r="C108" s="67" t="s">
        <v>8</v>
      </c>
      <c r="D108" s="79"/>
    </row>
    <row r="109" spans="1:4" ht="15" customHeight="1" x14ac:dyDescent="0.2">
      <c r="A109" s="61">
        <f>IF(C109&gt;0,COUNT($A$11:A108)+1,"")</f>
        <v>68</v>
      </c>
      <c r="B109" s="70" t="s">
        <v>172</v>
      </c>
      <c r="C109" s="67" t="s">
        <v>8</v>
      </c>
      <c r="D109" s="79"/>
    </row>
    <row r="110" spans="1:4" ht="15" customHeight="1" x14ac:dyDescent="0.2">
      <c r="A110" s="61" t="str">
        <f>IF(C110&gt;0,COUNT($A$11:A109)+1,"")</f>
        <v/>
      </c>
      <c r="B110" s="71" t="s">
        <v>75</v>
      </c>
      <c r="C110" s="67"/>
      <c r="D110" s="79"/>
    </row>
    <row r="111" spans="1:4" ht="15" customHeight="1" x14ac:dyDescent="0.2">
      <c r="A111" s="61">
        <f>IF(C111&gt;0,COUNT($A$11:A110)+1,"")</f>
        <v>69</v>
      </c>
      <c r="B111" s="70" t="s">
        <v>173</v>
      </c>
      <c r="C111" s="67" t="s">
        <v>9</v>
      </c>
      <c r="D111" s="79"/>
    </row>
    <row r="112" spans="1:4" ht="15" customHeight="1" x14ac:dyDescent="0.2">
      <c r="A112" s="61">
        <f>IF(C112&gt;0,COUNT($A$11:A111)+1,"")</f>
        <v>70</v>
      </c>
      <c r="B112" s="70" t="s">
        <v>174</v>
      </c>
      <c r="C112" s="67" t="s">
        <v>9</v>
      </c>
      <c r="D112" s="79"/>
    </row>
    <row r="113" spans="1:4" ht="15" customHeight="1" x14ac:dyDescent="0.2">
      <c r="A113" s="61">
        <f>IF(C113&gt;0,COUNT($A$11:A112)+1,"")</f>
        <v>71</v>
      </c>
      <c r="B113" s="70" t="s">
        <v>175</v>
      </c>
      <c r="C113" s="67" t="s">
        <v>9</v>
      </c>
      <c r="D113" s="79"/>
    </row>
    <row r="114" spans="1:4" ht="15" customHeight="1" x14ac:dyDescent="0.2">
      <c r="A114" s="61">
        <f>IF(C114&gt;0,COUNT($A$11:A113)+1,"")</f>
        <v>72</v>
      </c>
      <c r="B114" s="70" t="s">
        <v>176</v>
      </c>
      <c r="C114" s="67" t="s">
        <v>9</v>
      </c>
      <c r="D114" s="79"/>
    </row>
    <row r="115" spans="1:4" ht="15" customHeight="1" x14ac:dyDescent="0.2">
      <c r="A115" s="61">
        <f>IF(C115&gt;0,COUNT($A$11:A114)+1,"")</f>
        <v>73</v>
      </c>
      <c r="B115" s="70" t="s">
        <v>177</v>
      </c>
      <c r="C115" s="67" t="s">
        <v>9</v>
      </c>
      <c r="D115" s="79"/>
    </row>
    <row r="116" spans="1:4" ht="15" customHeight="1" x14ac:dyDescent="0.2">
      <c r="A116" s="61" t="str">
        <f>IF(C116&gt;0,COUNT($A$11:A115)+1,"")</f>
        <v/>
      </c>
      <c r="B116" s="71" t="s">
        <v>76</v>
      </c>
      <c r="C116" s="67"/>
      <c r="D116" s="79"/>
    </row>
    <row r="117" spans="1:4" ht="15" customHeight="1" x14ac:dyDescent="0.2">
      <c r="A117" s="61">
        <f>IF(C117&gt;0,COUNT($A$11:A116)+1,"")</f>
        <v>74</v>
      </c>
      <c r="B117" s="70" t="s">
        <v>178</v>
      </c>
      <c r="C117" s="67" t="s">
        <v>9</v>
      </c>
      <c r="D117" s="79"/>
    </row>
    <row r="118" spans="1:4" ht="15" customHeight="1" x14ac:dyDescent="0.2">
      <c r="A118" s="61">
        <f>IF(C118&gt;0,COUNT($A$11:A117)+1,"")</f>
        <v>75</v>
      </c>
      <c r="B118" s="70" t="s">
        <v>179</v>
      </c>
      <c r="C118" s="67" t="s">
        <v>9</v>
      </c>
      <c r="D118" s="79"/>
    </row>
    <row r="119" spans="1:4" ht="15" customHeight="1" x14ac:dyDescent="0.2">
      <c r="A119" s="61" t="str">
        <f>IF(C119&gt;0,COUNT($A$11:A118)+1,"")</f>
        <v/>
      </c>
      <c r="B119" s="72" t="s">
        <v>180</v>
      </c>
      <c r="C119" s="67"/>
      <c r="D119" s="79"/>
    </row>
    <row r="120" spans="1:4" ht="15" customHeight="1" x14ac:dyDescent="0.2">
      <c r="A120" s="61">
        <f>IF(C120&gt;0,COUNT($A$11:A119)+1,"")</f>
        <v>76</v>
      </c>
      <c r="B120" s="47" t="s">
        <v>77</v>
      </c>
      <c r="C120" s="67" t="s">
        <v>8</v>
      </c>
      <c r="D120" s="79"/>
    </row>
    <row r="121" spans="1:4" ht="15" customHeight="1" x14ac:dyDescent="0.2">
      <c r="A121" s="61">
        <f>IF(C121&gt;0,COUNT($A$11:A120)+1,"")</f>
        <v>77</v>
      </c>
      <c r="B121" s="47" t="s">
        <v>78</v>
      </c>
      <c r="C121" s="67" t="s">
        <v>8</v>
      </c>
      <c r="D121" s="79"/>
    </row>
    <row r="122" spans="1:4" ht="24.95" customHeight="1" x14ac:dyDescent="0.2">
      <c r="A122" s="44"/>
      <c r="B122" s="35" t="s">
        <v>236</v>
      </c>
      <c r="C122" s="33"/>
      <c r="D122" s="78"/>
    </row>
    <row r="123" spans="1:4" ht="15" customHeight="1" x14ac:dyDescent="0.2">
      <c r="A123" s="61">
        <f>IF(C123&gt;0,COUNT($A$11:A122)+1,"")</f>
        <v>78</v>
      </c>
      <c r="B123" s="49" t="s">
        <v>181</v>
      </c>
      <c r="C123" s="67" t="s">
        <v>9</v>
      </c>
      <c r="D123" s="79"/>
    </row>
    <row r="124" spans="1:4" ht="30" customHeight="1" x14ac:dyDescent="0.2">
      <c r="A124" s="61">
        <f>IF(C124&gt;0,COUNT($A$11:A123)+1,"")</f>
        <v>79</v>
      </c>
      <c r="B124" s="49" t="s">
        <v>182</v>
      </c>
      <c r="C124" s="67" t="s">
        <v>9</v>
      </c>
      <c r="D124" s="79"/>
    </row>
    <row r="125" spans="1:4" ht="15" customHeight="1" x14ac:dyDescent="0.2">
      <c r="A125" s="61" t="str">
        <f>IF(C125&gt;0,COUNT($A$11:A124)+1,"")</f>
        <v/>
      </c>
      <c r="B125" s="49" t="s">
        <v>183</v>
      </c>
      <c r="C125" s="67"/>
      <c r="D125" s="79"/>
    </row>
    <row r="126" spans="1:4" ht="15" customHeight="1" x14ac:dyDescent="0.2">
      <c r="A126" s="61">
        <f>IF(C126&gt;0,COUNT($A$11:A125)+1,"")</f>
        <v>80</v>
      </c>
      <c r="B126" s="49" t="s">
        <v>184</v>
      </c>
      <c r="C126" s="74" t="s">
        <v>3</v>
      </c>
      <c r="D126" s="79"/>
    </row>
    <row r="127" spans="1:4" ht="15" customHeight="1" x14ac:dyDescent="0.2">
      <c r="A127" s="61">
        <f>IF(C127&gt;0,COUNT($A$11:A126)+1,"")</f>
        <v>81</v>
      </c>
      <c r="B127" s="49" t="s">
        <v>185</v>
      </c>
      <c r="C127" s="74" t="s">
        <v>3</v>
      </c>
      <c r="D127" s="79"/>
    </row>
    <row r="128" spans="1:4" ht="15" customHeight="1" x14ac:dyDescent="0.2">
      <c r="A128" s="61">
        <f>IF(C128&gt;0,COUNT($A$11:A127)+1,"")</f>
        <v>82</v>
      </c>
      <c r="B128" s="49" t="s">
        <v>186</v>
      </c>
      <c r="C128" s="74" t="s">
        <v>3</v>
      </c>
      <c r="D128" s="79"/>
    </row>
    <row r="129" spans="1:4" ht="15" customHeight="1" x14ac:dyDescent="0.2">
      <c r="A129" s="61">
        <f>IF(C129&gt;0,COUNT($A$11:A128)+1,"")</f>
        <v>83</v>
      </c>
      <c r="B129" s="49" t="s">
        <v>187</v>
      </c>
      <c r="C129" s="74" t="s">
        <v>3</v>
      </c>
      <c r="D129" s="79"/>
    </row>
    <row r="130" spans="1:4" ht="15" customHeight="1" x14ac:dyDescent="0.2">
      <c r="A130" s="61">
        <f>IF(C130&gt;0,COUNT($A$11:A129)+1,"")</f>
        <v>84</v>
      </c>
      <c r="B130" s="49" t="s">
        <v>188</v>
      </c>
      <c r="C130" s="74" t="s">
        <v>8</v>
      </c>
      <c r="D130" s="79"/>
    </row>
    <row r="131" spans="1:4" ht="30" customHeight="1" x14ac:dyDescent="0.2">
      <c r="A131" s="61">
        <f>IF(C131&gt;0,COUNT($A$11:A130)+1,"")</f>
        <v>85</v>
      </c>
      <c r="B131" s="49" t="s">
        <v>189</v>
      </c>
      <c r="C131" s="74" t="s">
        <v>9</v>
      </c>
      <c r="D131" s="79"/>
    </row>
    <row r="132" spans="1:4" ht="30" customHeight="1" x14ac:dyDescent="0.2">
      <c r="A132" s="61">
        <f>IF(C132&gt;0,COUNT($A$11:A131)+1,"")</f>
        <v>86</v>
      </c>
      <c r="B132" s="49" t="s">
        <v>190</v>
      </c>
      <c r="C132" s="74" t="s">
        <v>9</v>
      </c>
      <c r="D132" s="79"/>
    </row>
    <row r="133" spans="1:4" ht="15" customHeight="1" x14ac:dyDescent="0.2">
      <c r="A133" s="61">
        <f>IF(C133&gt;0,COUNT($A$11:A132)+1,"")</f>
        <v>87</v>
      </c>
      <c r="B133" s="49" t="s">
        <v>243</v>
      </c>
      <c r="C133" s="74" t="s">
        <v>79</v>
      </c>
      <c r="D133" s="79"/>
    </row>
    <row r="134" spans="1:4" ht="15" customHeight="1" x14ac:dyDescent="0.2">
      <c r="A134" s="61">
        <f>IF(C134&gt;0,COUNT($A$11:A133)+1,"")</f>
        <v>88</v>
      </c>
      <c r="B134" s="49" t="s">
        <v>80</v>
      </c>
      <c r="C134" s="74" t="s">
        <v>9</v>
      </c>
      <c r="D134" s="79"/>
    </row>
    <row r="135" spans="1:4" ht="15" customHeight="1" x14ac:dyDescent="0.2">
      <c r="A135" s="61">
        <f>IF(C135&gt;0,COUNT($A$11:A134)+1,"")</f>
        <v>89</v>
      </c>
      <c r="B135" s="49" t="s">
        <v>81</v>
      </c>
      <c r="C135" s="74" t="s">
        <v>9</v>
      </c>
      <c r="D135" s="79"/>
    </row>
    <row r="136" spans="1:4" ht="24.95" customHeight="1" x14ac:dyDescent="0.2">
      <c r="A136" s="44"/>
      <c r="B136" s="35" t="s">
        <v>237</v>
      </c>
      <c r="C136" s="33"/>
      <c r="D136" s="78"/>
    </row>
    <row r="137" spans="1:4" ht="15" customHeight="1" x14ac:dyDescent="0.2">
      <c r="A137" s="61" t="str">
        <f>IF(C137&gt;0,COUNT($A$11:A136)+1,"")</f>
        <v/>
      </c>
      <c r="B137" s="47" t="s">
        <v>191</v>
      </c>
      <c r="C137" s="67"/>
      <c r="D137" s="79"/>
    </row>
    <row r="138" spans="1:4" ht="15" customHeight="1" x14ac:dyDescent="0.2">
      <c r="A138" s="61">
        <f>IF(C138&gt;0,COUNT($A$11:A137)+1,"")</f>
        <v>90</v>
      </c>
      <c r="B138" s="70" t="s">
        <v>192</v>
      </c>
      <c r="C138" s="67" t="s">
        <v>8</v>
      </c>
      <c r="D138" s="79"/>
    </row>
    <row r="139" spans="1:4" ht="15" customHeight="1" x14ac:dyDescent="0.2">
      <c r="A139" s="61">
        <f>IF(C139&gt;0,COUNT($A$11:A138)+1,"")</f>
        <v>91</v>
      </c>
      <c r="B139" s="70" t="s">
        <v>193</v>
      </c>
      <c r="C139" s="67" t="s">
        <v>8</v>
      </c>
      <c r="D139" s="79"/>
    </row>
    <row r="140" spans="1:4" ht="15" customHeight="1" x14ac:dyDescent="0.2">
      <c r="A140" s="61">
        <f>IF(C140&gt;0,COUNT($A$11:A139)+1,"")</f>
        <v>92</v>
      </c>
      <c r="B140" s="70" t="s">
        <v>196</v>
      </c>
      <c r="C140" s="67" t="s">
        <v>8</v>
      </c>
      <c r="D140" s="79"/>
    </row>
    <row r="141" spans="1:4" ht="15" customHeight="1" x14ac:dyDescent="0.2">
      <c r="A141" s="61">
        <f>IF(C141&gt;0,COUNT($A$11:A140)+1,"")</f>
        <v>93</v>
      </c>
      <c r="B141" s="70" t="s">
        <v>197</v>
      </c>
      <c r="C141" s="67" t="s">
        <v>8</v>
      </c>
      <c r="D141" s="79"/>
    </row>
    <row r="142" spans="1:4" ht="15" customHeight="1" x14ac:dyDescent="0.2">
      <c r="A142" s="61">
        <f>IF(C142&gt;0,COUNT($A$11:A141)+1,"")</f>
        <v>94</v>
      </c>
      <c r="B142" s="70" t="s">
        <v>198</v>
      </c>
      <c r="C142" s="67" t="s">
        <v>8</v>
      </c>
      <c r="D142" s="79"/>
    </row>
    <row r="143" spans="1:4" ht="15" customHeight="1" x14ac:dyDescent="0.2">
      <c r="A143" s="61">
        <f>IF(C143&gt;0,COUNT($A$11:A142)+1,"")</f>
        <v>95</v>
      </c>
      <c r="B143" s="70" t="s">
        <v>199</v>
      </c>
      <c r="C143" s="67" t="s">
        <v>8</v>
      </c>
      <c r="D143" s="79"/>
    </row>
    <row r="144" spans="1:4" ht="15" customHeight="1" x14ac:dyDescent="0.2">
      <c r="A144" s="61">
        <f>IF(C144&gt;0,COUNT($A$11:A143)+1,"")</f>
        <v>96</v>
      </c>
      <c r="B144" s="70" t="s">
        <v>200</v>
      </c>
      <c r="C144" s="67" t="s">
        <v>8</v>
      </c>
      <c r="D144" s="79"/>
    </row>
    <row r="145" spans="1:4" ht="15" customHeight="1" x14ac:dyDescent="0.2">
      <c r="A145" s="61">
        <f>IF(C145&gt;0,COUNT($A$11:A144)+1,"")</f>
        <v>97</v>
      </c>
      <c r="B145" s="70" t="s">
        <v>201</v>
      </c>
      <c r="C145" s="67" t="s">
        <v>8</v>
      </c>
      <c r="D145" s="79"/>
    </row>
    <row r="146" spans="1:4" ht="30" customHeight="1" x14ac:dyDescent="0.2">
      <c r="A146" s="61" t="str">
        <f>IF(C146&gt;0,COUNT($A$11:A145)+1,"")</f>
        <v/>
      </c>
      <c r="B146" s="72" t="s">
        <v>202</v>
      </c>
      <c r="C146" s="67"/>
      <c r="D146" s="79"/>
    </row>
    <row r="147" spans="1:4" ht="15" customHeight="1" x14ac:dyDescent="0.2">
      <c r="A147" s="61" t="str">
        <f>IF(C147&gt;0,COUNT($A$11:A146)+1,"")</f>
        <v/>
      </c>
      <c r="B147" s="47" t="s">
        <v>203</v>
      </c>
      <c r="C147" s="67"/>
      <c r="D147" s="79"/>
    </row>
    <row r="148" spans="1:4" ht="15" customHeight="1" x14ac:dyDescent="0.2">
      <c r="A148" s="61">
        <f>IF(C148&gt;0,COUNT($A$11:A147)+1,"")</f>
        <v>98</v>
      </c>
      <c r="B148" s="70" t="s">
        <v>82</v>
      </c>
      <c r="C148" s="67" t="s">
        <v>3</v>
      </c>
      <c r="D148" s="79"/>
    </row>
    <row r="149" spans="1:4" ht="15" customHeight="1" x14ac:dyDescent="0.2">
      <c r="A149" s="61">
        <f>IF(C149&gt;0,COUNT($A$11:A148)+1,"")</f>
        <v>99</v>
      </c>
      <c r="B149" s="70" t="s">
        <v>83</v>
      </c>
      <c r="C149" s="67" t="s">
        <v>3</v>
      </c>
      <c r="D149" s="79"/>
    </row>
    <row r="150" spans="1:4" ht="45" customHeight="1" x14ac:dyDescent="0.2">
      <c r="A150" s="61" t="str">
        <f>IF(C150&gt;0,COUNT($A$11:A149)+1,"")</f>
        <v/>
      </c>
      <c r="B150" s="72" t="s">
        <v>204</v>
      </c>
      <c r="C150" s="67"/>
      <c r="D150" s="79"/>
    </row>
    <row r="151" spans="1:4" ht="24.95" customHeight="1" x14ac:dyDescent="0.2">
      <c r="A151" s="44"/>
      <c r="B151" s="35" t="s">
        <v>238</v>
      </c>
      <c r="C151" s="33"/>
      <c r="D151" s="78"/>
    </row>
    <row r="152" spans="1:4" ht="30" customHeight="1" x14ac:dyDescent="0.2">
      <c r="A152" s="61" t="str">
        <f>IF(C152&gt;0,COUNT($A$11:A151)+1,"")</f>
        <v/>
      </c>
      <c r="B152" s="47" t="s">
        <v>205</v>
      </c>
      <c r="C152" s="67"/>
      <c r="D152" s="79"/>
    </row>
    <row r="153" spans="1:4" ht="15" customHeight="1" x14ac:dyDescent="0.2">
      <c r="A153" s="61">
        <f>IF(C153&gt;0,COUNT($A$11:A152)+1,"")</f>
        <v>100</v>
      </c>
      <c r="B153" s="70" t="s">
        <v>206</v>
      </c>
      <c r="C153" s="67" t="s">
        <v>3</v>
      </c>
      <c r="D153" s="79"/>
    </row>
    <row r="154" spans="1:4" ht="15" customHeight="1" x14ac:dyDescent="0.2">
      <c r="A154" s="61">
        <f>IF(C154&gt;0,COUNT($A$11:A153)+1,"")</f>
        <v>101</v>
      </c>
      <c r="B154" s="70" t="s">
        <v>207</v>
      </c>
      <c r="C154" s="67" t="s">
        <v>3</v>
      </c>
      <c r="D154" s="79"/>
    </row>
    <row r="155" spans="1:4" ht="15" customHeight="1" x14ac:dyDescent="0.2">
      <c r="A155" s="61">
        <f>IF(C155&gt;0,COUNT($A$11:A154)+1,"")</f>
        <v>102</v>
      </c>
      <c r="B155" s="70" t="s">
        <v>208</v>
      </c>
      <c r="C155" s="67" t="s">
        <v>3</v>
      </c>
      <c r="D155" s="79"/>
    </row>
    <row r="156" spans="1:4" ht="15" customHeight="1" x14ac:dyDescent="0.2">
      <c r="A156" s="61">
        <f>IF(C156&gt;0,COUNT($A$11:A155)+1,"")</f>
        <v>103</v>
      </c>
      <c r="B156" s="47" t="s">
        <v>212</v>
      </c>
      <c r="C156" s="67" t="s">
        <v>8</v>
      </c>
      <c r="D156" s="79"/>
    </row>
    <row r="157" spans="1:4" ht="15" customHeight="1" x14ac:dyDescent="0.2">
      <c r="A157" s="61" t="str">
        <f>IF(C157&gt;0,COUNT($A$11:A156)+1,"")</f>
        <v/>
      </c>
      <c r="B157" s="70" t="s">
        <v>84</v>
      </c>
      <c r="C157" s="67"/>
      <c r="D157" s="79"/>
    </row>
    <row r="158" spans="1:4" ht="15" customHeight="1" x14ac:dyDescent="0.2">
      <c r="A158" s="61">
        <f>IF(C158&gt;0,COUNT($A$11:A157)+1,"")</f>
        <v>104</v>
      </c>
      <c r="B158" s="70" t="s">
        <v>213</v>
      </c>
      <c r="C158" s="67" t="s">
        <v>8</v>
      </c>
      <c r="D158" s="79"/>
    </row>
    <row r="159" spans="1:4" ht="15" customHeight="1" x14ac:dyDescent="0.2">
      <c r="A159" s="61">
        <f>IF(C159&gt;0,COUNT($A$11:A158)+1,"")</f>
        <v>105</v>
      </c>
      <c r="B159" s="70" t="s">
        <v>214</v>
      </c>
      <c r="C159" s="67" t="s">
        <v>8</v>
      </c>
      <c r="D159" s="79"/>
    </row>
    <row r="160" spans="1:4" ht="15" customHeight="1" x14ac:dyDescent="0.2">
      <c r="A160" s="61" t="str">
        <f>IF(C160&gt;0,COUNT($A$11:A159)+1,"")</f>
        <v/>
      </c>
      <c r="B160" s="70" t="s">
        <v>85</v>
      </c>
      <c r="C160" s="67"/>
      <c r="D160" s="79"/>
    </row>
    <row r="161" spans="1:4" ht="15" customHeight="1" x14ac:dyDescent="0.2">
      <c r="A161" s="61">
        <f>IF(C161&gt;0,COUNT($A$11:A160)+1,"")</f>
        <v>106</v>
      </c>
      <c r="B161" s="70" t="s">
        <v>215</v>
      </c>
      <c r="C161" s="67" t="s">
        <v>8</v>
      </c>
      <c r="D161" s="79"/>
    </row>
    <row r="162" spans="1:4" ht="15" customHeight="1" x14ac:dyDescent="0.2">
      <c r="A162" s="61">
        <f>IF(C162&gt;0,COUNT($A$11:A161)+1,"")</f>
        <v>107</v>
      </c>
      <c r="B162" s="70" t="s">
        <v>242</v>
      </c>
      <c r="C162" s="67" t="s">
        <v>8</v>
      </c>
      <c r="D162" s="79"/>
    </row>
    <row r="163" spans="1:4" ht="15" customHeight="1" x14ac:dyDescent="0.2">
      <c r="A163" s="61">
        <f>IF(C163&gt;0,COUNT($A$11:A162)+1,"")</f>
        <v>108</v>
      </c>
      <c r="B163" s="47" t="s">
        <v>216</v>
      </c>
      <c r="C163" s="67" t="s">
        <v>9</v>
      </c>
      <c r="D163" s="79"/>
    </row>
    <row r="164" spans="1:4" ht="15" customHeight="1" x14ac:dyDescent="0.2">
      <c r="A164" s="61">
        <f>IF(C164&gt;0,COUNT($A$11:A163)+1,"")</f>
        <v>109</v>
      </c>
      <c r="B164" s="47" t="s">
        <v>217</v>
      </c>
      <c r="C164" s="67" t="s">
        <v>218</v>
      </c>
      <c r="D164" s="79"/>
    </row>
    <row r="165" spans="1:4" ht="15" customHeight="1" x14ac:dyDescent="0.2">
      <c r="A165" s="61">
        <f>IF(C165&gt;0,COUNT($A$11:A164)+1,"")</f>
        <v>110</v>
      </c>
      <c r="B165" s="70" t="s">
        <v>219</v>
      </c>
      <c r="C165" s="67" t="s">
        <v>9</v>
      </c>
      <c r="D165" s="79"/>
    </row>
    <row r="166" spans="1:4" ht="15" customHeight="1" x14ac:dyDescent="0.2">
      <c r="A166" s="61">
        <f>IF(C166&gt;0,COUNT($A$11:A165)+1,"")</f>
        <v>111</v>
      </c>
      <c r="B166" s="70" t="s">
        <v>220</v>
      </c>
      <c r="C166" s="67" t="s">
        <v>9</v>
      </c>
      <c r="D166" s="79"/>
    </row>
    <row r="167" spans="1:4" ht="24.95" customHeight="1" x14ac:dyDescent="0.2">
      <c r="A167" s="44"/>
      <c r="B167" s="35" t="s">
        <v>239</v>
      </c>
      <c r="C167" s="33"/>
      <c r="D167" s="78"/>
    </row>
    <row r="168" spans="1:4" ht="15" customHeight="1" x14ac:dyDescent="0.2">
      <c r="A168" s="61">
        <f>IF(C168&gt;0,COUNT($A$11:A166)+1,"")</f>
        <v>112</v>
      </c>
      <c r="B168" s="70" t="s">
        <v>86</v>
      </c>
      <c r="C168" s="67" t="s">
        <v>3</v>
      </c>
      <c r="D168" s="79"/>
    </row>
    <row r="169" spans="1:4" ht="15" customHeight="1" x14ac:dyDescent="0.2">
      <c r="A169" s="61">
        <f>IF(C169&gt;0,COUNT($A$11:A168)+1,"")</f>
        <v>113</v>
      </c>
      <c r="B169" s="47" t="s">
        <v>221</v>
      </c>
      <c r="C169" s="67" t="s">
        <v>3</v>
      </c>
      <c r="D169" s="79"/>
    </row>
    <row r="170" spans="1:4" ht="15" customHeight="1" x14ac:dyDescent="0.2">
      <c r="A170" s="61">
        <f>IF(C170&gt;0,COUNT($A$11:A169)+1,"")</f>
        <v>114</v>
      </c>
      <c r="B170" s="70" t="s">
        <v>87</v>
      </c>
      <c r="C170" s="67" t="s">
        <v>3</v>
      </c>
      <c r="D170" s="79"/>
    </row>
    <row r="171" spans="1:4" ht="15" customHeight="1" x14ac:dyDescent="0.2">
      <c r="A171" s="61">
        <f>IF(C171&gt;0,COUNT($A$11:A170)+1,"")</f>
        <v>115</v>
      </c>
      <c r="B171" s="70" t="s">
        <v>88</v>
      </c>
      <c r="C171" s="67" t="s">
        <v>3</v>
      </c>
      <c r="D171" s="79"/>
    </row>
    <row r="172" spans="1:4" ht="15" customHeight="1" x14ac:dyDescent="0.2">
      <c r="A172" s="61">
        <f>IF(C172&gt;0,COUNT($A$11:A171)+1,"")</f>
        <v>116</v>
      </c>
      <c r="B172" s="70" t="s">
        <v>89</v>
      </c>
      <c r="C172" s="67" t="s">
        <v>8</v>
      </c>
      <c r="D172" s="79"/>
    </row>
    <row r="173" spans="1:4" ht="15" customHeight="1" x14ac:dyDescent="0.2">
      <c r="A173" s="61">
        <f>IF(C173&gt;0,COUNT($A$11:A172)+1,"")</f>
        <v>117</v>
      </c>
      <c r="B173" s="70" t="s">
        <v>90</v>
      </c>
      <c r="C173" s="67" t="s">
        <v>9</v>
      </c>
      <c r="D173" s="79"/>
    </row>
    <row r="174" spans="1:4" ht="15" customHeight="1" x14ac:dyDescent="0.2">
      <c r="A174" s="61">
        <f>IF(C174&gt;0,COUNT($A$11:A173)+1,"")</f>
        <v>118</v>
      </c>
      <c r="B174" s="70" t="s">
        <v>222</v>
      </c>
      <c r="C174" s="67" t="s">
        <v>9</v>
      </c>
      <c r="D174" s="79"/>
    </row>
    <row r="175" spans="1:4" ht="15" customHeight="1" x14ac:dyDescent="0.2">
      <c r="A175" s="61">
        <f>IF(C175&gt;0,COUNT($A$11:A174)+1,"")</f>
        <v>119</v>
      </c>
      <c r="B175" s="70" t="s">
        <v>91</v>
      </c>
      <c r="C175" s="67" t="s">
        <v>3</v>
      </c>
      <c r="D175" s="79"/>
    </row>
    <row r="176" spans="1:4" ht="15" customHeight="1" x14ac:dyDescent="0.2">
      <c r="A176" s="61">
        <f>IF(C176&gt;0,COUNT($A$11:A175)+1,"")</f>
        <v>120</v>
      </c>
      <c r="B176" s="70" t="s">
        <v>92</v>
      </c>
      <c r="C176" s="67" t="s">
        <v>3</v>
      </c>
      <c r="D176" s="79"/>
    </row>
    <row r="177" spans="1:4" ht="15" customHeight="1" x14ac:dyDescent="0.2">
      <c r="A177" s="61">
        <f>IF(C177&gt;0,COUNT($A$11:A176)+1,"")</f>
        <v>121</v>
      </c>
      <c r="B177" s="70" t="s">
        <v>93</v>
      </c>
      <c r="C177" s="67" t="s">
        <v>8</v>
      </c>
      <c r="D177" s="79"/>
    </row>
    <row r="178" spans="1:4" ht="15" customHeight="1" x14ac:dyDescent="0.2">
      <c r="A178" s="61">
        <f>IF(C178&gt;0,COUNT($A$11:A177)+1,"")</f>
        <v>122</v>
      </c>
      <c r="B178" s="70" t="s">
        <v>94</v>
      </c>
      <c r="C178" s="67" t="s">
        <v>3</v>
      </c>
      <c r="D178" s="79"/>
    </row>
    <row r="179" spans="1:4" ht="15" customHeight="1" x14ac:dyDescent="0.2">
      <c r="A179" s="61">
        <f>IF(C179&gt;0,COUNT($A$11:A178)+1,"")</f>
        <v>123</v>
      </c>
      <c r="B179" s="70" t="s">
        <v>223</v>
      </c>
      <c r="C179" s="67" t="s">
        <v>8</v>
      </c>
      <c r="D179" s="79"/>
    </row>
    <row r="180" spans="1:4" ht="15" customHeight="1" x14ac:dyDescent="0.2">
      <c r="A180" s="61">
        <f>IF(C180&gt;0,COUNT($A$11:A179)+1,"")</f>
        <v>124</v>
      </c>
      <c r="B180" s="73" t="s">
        <v>95</v>
      </c>
      <c r="C180" s="74" t="s">
        <v>8</v>
      </c>
      <c r="D180" s="79"/>
    </row>
    <row r="181" spans="1:4" ht="15" customHeight="1" x14ac:dyDescent="0.2">
      <c r="A181" s="61">
        <f>IF(C181&gt;0,COUNT($A$11:A180)+1,"")</f>
        <v>125</v>
      </c>
      <c r="B181" s="73" t="s">
        <v>96</v>
      </c>
      <c r="C181" s="74" t="s">
        <v>97</v>
      </c>
      <c r="D181" s="79"/>
    </row>
    <row r="182" spans="1:4" ht="15" customHeight="1" x14ac:dyDescent="0.2">
      <c r="A182" s="61">
        <f>IF(C182&gt;0,COUNT($A$11:A181)+1,"")</f>
        <v>126</v>
      </c>
      <c r="B182" s="73" t="s">
        <v>98</v>
      </c>
      <c r="C182" s="74" t="s">
        <v>97</v>
      </c>
      <c r="D182" s="79"/>
    </row>
    <row r="183" spans="1:4" ht="15" customHeight="1" x14ac:dyDescent="0.2">
      <c r="A183" s="61">
        <f>IF(C183&gt;0,COUNT($A$11:A182)+1,"")</f>
        <v>127</v>
      </c>
      <c r="B183" s="73" t="s">
        <v>99</v>
      </c>
      <c r="C183" s="74" t="s">
        <v>3</v>
      </c>
      <c r="D183" s="79"/>
    </row>
    <row r="184" spans="1:4" ht="15" customHeight="1" x14ac:dyDescent="0.2">
      <c r="A184" s="61">
        <f>IF(C184&gt;0,COUNT($A$11:A183)+1,"")</f>
        <v>128</v>
      </c>
      <c r="B184" s="73" t="s">
        <v>100</v>
      </c>
      <c r="C184" s="74" t="s">
        <v>101</v>
      </c>
      <c r="D184" s="79"/>
    </row>
    <row r="185" spans="1:4" ht="15" customHeight="1" x14ac:dyDescent="0.2">
      <c r="A185" s="61">
        <f>IF(C185&gt;0,COUNT($A$11:A184)+1,"")</f>
        <v>129</v>
      </c>
      <c r="B185" s="73" t="s">
        <v>102</v>
      </c>
      <c r="C185" s="74" t="s">
        <v>101</v>
      </c>
      <c r="D185" s="79"/>
    </row>
    <row r="186" spans="1:4" ht="15" customHeight="1" x14ac:dyDescent="0.2">
      <c r="A186" s="61">
        <f>IF(C186&gt;0,COUNT($A$11:A185)+1,"")</f>
        <v>130</v>
      </c>
      <c r="B186" s="73" t="s">
        <v>103</v>
      </c>
      <c r="C186" s="74" t="s">
        <v>101</v>
      </c>
      <c r="D186" s="79"/>
    </row>
    <row r="187" spans="1:4" ht="15" customHeight="1" x14ac:dyDescent="0.2">
      <c r="A187" s="61">
        <f>IF(C187&gt;0,COUNT($A$11:A186)+1,"")</f>
        <v>131</v>
      </c>
      <c r="B187" s="73" t="s">
        <v>104</v>
      </c>
      <c r="C187" s="74" t="s">
        <v>101</v>
      </c>
      <c r="D187" s="79"/>
    </row>
    <row r="188" spans="1:4" ht="15" customHeight="1" x14ac:dyDescent="0.2">
      <c r="A188" s="61">
        <f>IF(C188&gt;0,COUNT($A$11:A187)+1,"")</f>
        <v>132</v>
      </c>
      <c r="B188" s="73" t="s">
        <v>105</v>
      </c>
      <c r="C188" s="74" t="s">
        <v>3</v>
      </c>
      <c r="D188" s="79"/>
    </row>
    <row r="189" spans="1:4" ht="15" customHeight="1" x14ac:dyDescent="0.2">
      <c r="A189" s="61">
        <f>IF(C189&gt;0,COUNT($A$11:A188)+1,"")</f>
        <v>133</v>
      </c>
      <c r="B189" s="73" t="s">
        <v>106</v>
      </c>
      <c r="C189" s="74" t="s">
        <v>9</v>
      </c>
      <c r="D189" s="79"/>
    </row>
    <row r="190" spans="1:4" ht="15" customHeight="1" x14ac:dyDescent="0.2">
      <c r="A190" s="61">
        <f>IF(C190&gt;0,COUNT($A$11:A189)+1,"")</f>
        <v>134</v>
      </c>
      <c r="B190" s="73" t="s">
        <v>107</v>
      </c>
      <c r="C190" s="74" t="s">
        <v>9</v>
      </c>
      <c r="D190" s="79"/>
    </row>
    <row r="191" spans="1:4" ht="15" customHeight="1" x14ac:dyDescent="0.2">
      <c r="A191" s="61">
        <f>IF(C191&gt;0,COUNT($A$11:A190)+1,"")</f>
        <v>135</v>
      </c>
      <c r="B191" s="73" t="s">
        <v>108</v>
      </c>
      <c r="C191" s="74" t="s">
        <v>3</v>
      </c>
      <c r="D191" s="79"/>
    </row>
    <row r="192" spans="1:4" ht="15" customHeight="1" x14ac:dyDescent="0.2">
      <c r="A192" s="61">
        <f>IF(C192&gt;0,COUNT($A$11:A191)+1,"")</f>
        <v>136</v>
      </c>
      <c r="B192" s="73" t="s">
        <v>109</v>
      </c>
      <c r="C192" s="74" t="s">
        <v>3</v>
      </c>
      <c r="D192" s="79"/>
    </row>
    <row r="193" spans="1:4" ht="15" customHeight="1" x14ac:dyDescent="0.2">
      <c r="A193" s="61">
        <f>IF(C193&gt;0,COUNT($A$11:A192)+1,"")</f>
        <v>137</v>
      </c>
      <c r="B193" s="73" t="s">
        <v>110</v>
      </c>
      <c r="C193" s="74" t="s">
        <v>3</v>
      </c>
      <c r="D193" s="79"/>
    </row>
    <row r="194" spans="1:4" ht="15" customHeight="1" x14ac:dyDescent="0.2">
      <c r="A194" s="61">
        <f>IF(C194&gt;0,COUNT($A$11:A193)+1,"")</f>
        <v>138</v>
      </c>
      <c r="B194" s="73" t="s">
        <v>111</v>
      </c>
      <c r="C194" s="74" t="s">
        <v>3</v>
      </c>
      <c r="D194" s="79"/>
    </row>
    <row r="195" spans="1:4" ht="15" customHeight="1" x14ac:dyDescent="0.2">
      <c r="A195" s="61">
        <f>IF(C195&gt;0,COUNT($A$11:A194)+1,"")</f>
        <v>139</v>
      </c>
      <c r="B195" s="73" t="s">
        <v>112</v>
      </c>
      <c r="C195" s="74" t="s">
        <v>3</v>
      </c>
      <c r="D195" s="79"/>
    </row>
    <row r="196" spans="1:4" ht="15" customHeight="1" x14ac:dyDescent="0.2">
      <c r="A196" s="61">
        <f>IF(C196&gt;0,COUNT($A$11:A195)+1,"")</f>
        <v>140</v>
      </c>
      <c r="B196" s="73" t="s">
        <v>113</v>
      </c>
      <c r="C196" s="74" t="s">
        <v>3</v>
      </c>
      <c r="D196" s="79"/>
    </row>
    <row r="197" spans="1:4" ht="15" customHeight="1" x14ac:dyDescent="0.2">
      <c r="A197" s="61">
        <f>IF(C197&gt;0,COUNT($A$11:A196)+1,"")</f>
        <v>141</v>
      </c>
      <c r="B197" s="73" t="s">
        <v>224</v>
      </c>
      <c r="C197" s="74" t="s">
        <v>3</v>
      </c>
      <c r="D197" s="79"/>
    </row>
    <row r="198" spans="1:4" ht="15" customHeight="1" x14ac:dyDescent="0.2">
      <c r="A198" s="61">
        <f>IF(C198&gt;0,COUNT($A$11:A197)+1,"")</f>
        <v>142</v>
      </c>
      <c r="B198" s="73" t="s">
        <v>225</v>
      </c>
      <c r="C198" s="74" t="s">
        <v>3</v>
      </c>
      <c r="D198" s="79"/>
    </row>
    <row r="199" spans="1:4" ht="15" customHeight="1" x14ac:dyDescent="0.2">
      <c r="A199" s="61">
        <f>IF(C199&gt;0,COUNT($A$11:A198)+1,"")</f>
        <v>143</v>
      </c>
      <c r="B199" s="73" t="s">
        <v>114</v>
      </c>
      <c r="C199" s="74" t="s">
        <v>8</v>
      </c>
      <c r="D199" s="79"/>
    </row>
    <row r="200" spans="1:4" ht="30" customHeight="1" x14ac:dyDescent="0.2">
      <c r="A200" s="61">
        <f>IF(C200&gt;0,COUNT($A$11:A199)+1,"")</f>
        <v>144</v>
      </c>
      <c r="B200" s="73" t="s">
        <v>227</v>
      </c>
      <c r="C200" s="74" t="s">
        <v>9</v>
      </c>
      <c r="D200" s="79"/>
    </row>
    <row r="201" spans="1:4" ht="45" customHeight="1" x14ac:dyDescent="0.2">
      <c r="A201" s="61">
        <f>IF(C201&gt;0,COUNT($A$11:A200)+1,"")</f>
        <v>145</v>
      </c>
      <c r="B201" s="73" t="s">
        <v>226</v>
      </c>
      <c r="C201" s="74" t="s">
        <v>3</v>
      </c>
      <c r="D201" s="79"/>
    </row>
    <row r="202" spans="1:4" ht="24.95" customHeight="1" x14ac:dyDescent="0.2">
      <c r="A202" s="76" t="str">
        <f>IF(C202&gt;0,COUNT($A$11:A201)+1,"")</f>
        <v/>
      </c>
      <c r="B202" s="35" t="s">
        <v>240</v>
      </c>
      <c r="C202" s="33"/>
      <c r="D202" s="78"/>
    </row>
    <row r="203" spans="1:4" ht="15" customHeight="1" x14ac:dyDescent="0.2">
      <c r="A203" s="61">
        <f>IF(C203&gt;0,COUNT($A$11:A202)+1,"")</f>
        <v>146</v>
      </c>
      <c r="B203" s="70" t="s">
        <v>115</v>
      </c>
      <c r="C203" s="67" t="s">
        <v>194</v>
      </c>
      <c r="D203" s="79"/>
    </row>
    <row r="204" spans="1:4" ht="15" customHeight="1" x14ac:dyDescent="0.2">
      <c r="A204" s="61" t="str">
        <f>IF(C204&gt;0,COUNT($A$11:A203)+1,"")</f>
        <v/>
      </c>
      <c r="B204" s="73" t="s">
        <v>116</v>
      </c>
      <c r="C204" s="74"/>
      <c r="D204" s="79"/>
    </row>
    <row r="205" spans="1:4" ht="30" customHeight="1" x14ac:dyDescent="0.2">
      <c r="A205" s="61">
        <f>IF(C205&gt;0,COUNT($A$11:A204)+1,"")</f>
        <v>147</v>
      </c>
      <c r="B205" s="73" t="s">
        <v>228</v>
      </c>
      <c r="C205" s="74" t="s">
        <v>194</v>
      </c>
      <c r="D205" s="79"/>
    </row>
    <row r="206" spans="1:4" ht="15" customHeight="1" x14ac:dyDescent="0.2">
      <c r="A206" s="43"/>
      <c r="B206" s="36" t="s">
        <v>5</v>
      </c>
      <c r="C206" s="33"/>
      <c r="D206" s="80"/>
    </row>
    <row r="207" spans="1:4" ht="30" customHeight="1" x14ac:dyDescent="0.2">
      <c r="A207" s="43"/>
      <c r="B207" s="75" t="s">
        <v>195</v>
      </c>
      <c r="C207" s="33"/>
      <c r="D207" s="80"/>
    </row>
    <row r="208" spans="1:4" ht="15" customHeight="1" x14ac:dyDescent="0.2">
      <c r="A208" s="44"/>
      <c r="B208" s="36" t="s">
        <v>5</v>
      </c>
      <c r="C208" s="33"/>
      <c r="D208" s="81"/>
    </row>
    <row r="209" spans="1:4" ht="45" customHeight="1" x14ac:dyDescent="0.2">
      <c r="A209" s="44"/>
      <c r="B209" s="37" t="s">
        <v>6</v>
      </c>
      <c r="C209" s="33"/>
      <c r="D209" s="81"/>
    </row>
    <row r="210" spans="1:4" ht="30" customHeight="1" thickBot="1" x14ac:dyDescent="0.25">
      <c r="A210" s="84"/>
      <c r="B210" s="85" t="s">
        <v>7</v>
      </c>
      <c r="C210" s="86"/>
      <c r="D210" s="82"/>
    </row>
  </sheetData>
  <mergeCells count="6">
    <mergeCell ref="A7:C7"/>
    <mergeCell ref="A8:D8"/>
    <mergeCell ref="A1:D1"/>
    <mergeCell ref="A2:C3"/>
    <mergeCell ref="D2:D3"/>
    <mergeCell ref="A4:D4"/>
  </mergeCells>
  <printOptions horizontalCentered="1"/>
  <pageMargins left="0.23622047244094491" right="0.23622047244094491" top="0.47244094488188981" bottom="0.74803149606299213" header="0.19685039370078741" footer="0.31496062992125984"/>
  <pageSetup paperSize="9" scale="72" fitToHeight="0" orientation="portrait" r:id="rId1"/>
  <headerFooter alignWithMargins="0">
    <oddHeader>&amp;C&amp;"Calibri Light,Normal"BPU - Lot N°1 - Gros œuvre, démolition, cloison, plâtrerie, faux-plafonds</oddHeader>
    <oddFooter>&amp;C&amp;"Calibri Light,Normal"&amp;P / &amp;N&amp;R&amp;8&amp;K0070C0SCHNEIDER ET CIE
03 rue Pasteur 91170 VIRY-CHATILLON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Entête</vt:lpstr>
      <vt:lpstr>Détails</vt:lpstr>
      <vt:lpstr>LOT 55</vt:lpstr>
      <vt:lpstr>Entête!Zone_d_impression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BRUNET</dc:creator>
  <cp:lastModifiedBy>SCAZZOLA MUSCAT Christel</cp:lastModifiedBy>
  <cp:lastPrinted>2026-04-21T14:32:28Z</cp:lastPrinted>
  <dcterms:created xsi:type="dcterms:W3CDTF">2014-04-18T10:43:56Z</dcterms:created>
  <dcterms:modified xsi:type="dcterms:W3CDTF">2026-04-29T12:17:46Z</dcterms:modified>
</cp:coreProperties>
</file>